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147C6FEC-BA7B-4952-9D99-C32D476B618F}" xr6:coauthVersionLast="45" xr6:coauthVersionMax="45" xr10:uidLastSave="{00000000-0000-0000-0000-000000000000}"/>
  <bookViews>
    <workbookView xWindow="-120" yWindow="-120" windowWidth="29040" windowHeight="15840" xr2:uid="{00000000-000D-0000-FFFF-FFFF00000000}"/>
  </bookViews>
  <sheets>
    <sheet name="EOMONTH" sheetId="1" r:id="rId1"/>
    <sheet name="Example 1" sheetId="2" r:id="rId2"/>
    <sheet name="Example 2" sheetId="3" r:id="rId3"/>
    <sheet name="Example 3" sheetId="4" r:id="rId4"/>
    <sheet name="Example 4" sheetId="5" r:id="rId5"/>
    <sheet name="Example 5" sheetId="6"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43" i="5"/>
  <c r="A8" i="3"/>
  <c r="D5" i="3"/>
  <c r="A53" i="5"/>
  <c r="D4" i="3"/>
  <c r="A27" i="6"/>
  <c r="A30" i="4"/>
  <c r="A33" i="6"/>
  <c r="A51" i="5"/>
  <c r="A26" i="5"/>
  <c r="A36" i="6"/>
  <c r="A48" i="5"/>
  <c r="A34" i="4"/>
  <c r="D18" i="3"/>
  <c r="A7" i="2"/>
  <c r="A28" i="5"/>
  <c r="A31" i="4"/>
  <c r="A34" i="6"/>
  <c r="A16" i="4"/>
  <c r="A25" i="4"/>
  <c r="A17" i="6"/>
  <c r="A52" i="5"/>
  <c r="A37" i="6"/>
  <c r="A32" i="6"/>
  <c r="A26" i="4"/>
  <c r="A32" i="4"/>
  <c r="A35" i="4"/>
  <c r="D13" i="3"/>
  <c r="A14" i="4"/>
  <c r="A15" i="6"/>
  <c r="A53" i="1" l="1"/>
  <c r="A16" i="6" l="1"/>
  <c r="A14" i="6"/>
  <c r="A27" i="5"/>
  <c r="A25" i="5"/>
  <c r="A15" i="4"/>
  <c r="A13" i="4"/>
  <c r="C24" i="6"/>
  <c r="B12" i="6"/>
  <c r="C10" i="6"/>
  <c r="C9" i="6"/>
  <c r="C8" i="6"/>
  <c r="B23" i="5"/>
  <c r="C23" i="5" s="1"/>
  <c r="C21" i="5"/>
  <c r="C20" i="5"/>
  <c r="C19" i="5"/>
  <c r="B10" i="5"/>
  <c r="C22" i="4"/>
  <c r="B12" i="4"/>
  <c r="B21" i="4" s="1"/>
  <c r="C10" i="4"/>
  <c r="C9" i="4"/>
  <c r="C8" i="4"/>
  <c r="C18" i="3"/>
  <c r="A15" i="3"/>
  <c r="A12" i="3"/>
  <c r="B7" i="3"/>
  <c r="A7" i="3"/>
  <c r="C5" i="3"/>
  <c r="D6" i="2"/>
  <c r="C6" i="2"/>
  <c r="B6" i="2"/>
  <c r="A6" i="2"/>
  <c r="C21" i="4"/>
  <c r="C13" i="3"/>
  <c r="C4" i="3"/>
  <c r="C12" i="6" l="1"/>
  <c r="B23" i="6"/>
  <c r="B32" i="5"/>
  <c r="C24" i="4"/>
  <c r="B24" i="4"/>
  <c r="A24" i="4"/>
  <c r="C12" i="4"/>
  <c r="C7" i="3"/>
  <c r="A49" i="1"/>
  <c r="A50" i="1"/>
  <c r="A51" i="1"/>
  <c r="A52" i="1"/>
  <c r="C23" i="6"/>
  <c r="A46" i="5" l="1"/>
  <c r="B46" i="5" s="1"/>
  <c r="C46" i="5" s="1"/>
  <c r="D46" i="5" s="1"/>
  <c r="E46" i="5" s="1"/>
  <c r="A36" i="5"/>
  <c r="A37" i="5" s="1"/>
  <c r="A38" i="5" s="1"/>
  <c r="A39" i="5" s="1"/>
  <c r="A40" i="5" s="1"/>
  <c r="A41" i="5" s="1"/>
  <c r="C26" i="6"/>
  <c r="B26" i="6"/>
</calcChain>
</file>

<file path=xl/sharedStrings.xml><?xml version="1.0" encoding="utf-8"?>
<sst xmlns="http://schemas.openxmlformats.org/spreadsheetml/2006/main" count="153" uniqueCount="115">
  <si>
    <t>The months argument is truncated to integers. This may cause issues with apparent argument being different from argument stored.</t>
  </si>
  <si>
    <t>months is non-numeric.</t>
  </si>
  <si>
    <t>start_date is not a valid date.</t>
  </si>
  <si>
    <r>
      <rPr>
        <b/>
        <sz val="10"/>
        <color rgb="FFFF0000"/>
        <rFont val="Arial"/>
        <family val="2"/>
      </rPr>
      <t>#VALUE!</t>
    </r>
    <r>
      <rPr>
        <sz val="10"/>
        <rFont val="Arial"/>
        <family val="2"/>
      </rPr>
      <t xml:space="preserve"> Will be returned where:</t>
    </r>
  </si>
  <si>
    <r>
      <rPr>
        <b/>
        <sz val="10"/>
        <color rgb="FFFF0000"/>
        <rFont val="Arial"/>
        <family val="2"/>
      </rPr>
      <t>#NAME?</t>
    </r>
    <r>
      <rPr>
        <sz val="10"/>
        <rFont val="Arial"/>
        <family val="2"/>
      </rPr>
      <t xml:space="preserve"> will be returned if Analysis Toolpak is not both installed as a selectable Addin (pre-2007) and selected as an Addin.</t>
    </r>
  </si>
  <si>
    <t>c. Cells 'receiving' dates should be unequivocally formatted; thus 12-04-08 MUST be formatted to reveal 04-Dec-2008.</t>
  </si>
  <si>
    <t>b. Use the ISO8601 date separated format for the date string; thus 12-04-08 might be passed by a US user as "2008-12-04"</t>
  </si>
  <si>
    <t>a. In preference, 'pass' dates to arguments requiring dates using the DATE function; thus 12-04-08 might be passed by a US user as DATE(2008,12,04)</t>
  </si>
  <si>
    <t>To avoid this, it is recommended that you:</t>
  </si>
  <si>
    <t>With potential for variation of the double digit year interpretation settings, "12-04-08" could be further interpreted as 12-Apr-1908, 4-Dec-1908, 8-Apr-1912.</t>
  </si>
  <si>
    <t>Thus "12-04-08" can be interpreted as 12-Apr-2008, 4-Dec-2008, 8-Apr-2012.</t>
  </si>
  <si>
    <t>Be aware that dates passed to the function in string format will be interpreted differently based upon Regional settings of the computer.</t>
  </si>
  <si>
    <t>Major area of error</t>
  </si>
  <si>
    <t>Errors Using EOMONTH function</t>
  </si>
  <si>
    <t>Required first day of month &gt;&gt;&gt;</t>
  </si>
  <si>
    <t>months</t>
  </si>
  <si>
    <t>start_date</t>
  </si>
  <si>
    <t>Formula for test</t>
  </si>
  <si>
    <t>Validation Backup
Conditionally formatted test</t>
  </si>
  <si>
    <t>User Inputs</t>
  </si>
  <si>
    <t>Arguments</t>
  </si>
  <si>
    <t>We can now insert this into EOMONTH</t>
  </si>
  <si>
    <t>Date</t>
  </si>
  <si>
    <t>Day</t>
  </si>
  <si>
    <t>Jan</t>
  </si>
  <si>
    <t>Month</t>
  </si>
  <si>
    <t>Year</t>
  </si>
  <si>
    <t>Conditionally formatted back-up check</t>
  </si>
  <si>
    <t>Data Input</t>
  </si>
  <si>
    <t>Description</t>
  </si>
  <si>
    <t>First lets establish a valid base date!</t>
  </si>
  <si>
    <t>A very common problem.</t>
  </si>
  <si>
    <t>Schedule of dates in a row:</t>
  </si>
  <si>
    <t>Schedule of dates in a column:</t>
  </si>
  <si>
    <t>Number of months between dates</t>
  </si>
  <si>
    <t>Base date</t>
  </si>
  <si>
    <t>This is our base date</t>
  </si>
  <si>
    <t>Where a single date entry is required from a user, which is common for EDATE applications, the following is probably the best approach:</t>
  </si>
  <si>
    <t>First, let's establish a valid base date.</t>
  </si>
  <si>
    <t>The issue is that month is a variable not a constant.</t>
  </si>
  <si>
    <t>1 Month later as per DATE function:</t>
  </si>
  <si>
    <t>months to add</t>
  </si>
  <si>
    <t>Base Date</t>
  </si>
  <si>
    <t>EOMONTH addresses a problem we have with the DATE function:</t>
  </si>
  <si>
    <t>One of the most common problems is setting up a schedule of mnothly, quarterly etc dates all at the end of a month.</t>
  </si>
  <si>
    <t>Where a single date entry is required from a user, which is common for EOMONTH applications, the following is probably the best approach:</t>
  </si>
  <si>
    <t>One of the most common problems with functions requiring date inputs is invalid dates.</t>
  </si>
  <si>
    <t>Condition Test &gt;&gt;</t>
  </si>
  <si>
    <t>&lt;=120</t>
  </si>
  <si>
    <t>&gt;=-120</t>
  </si>
  <si>
    <t>Integer</t>
  </si>
  <si>
    <t>Condition Test Formula</t>
  </si>
  <si>
    <t>Validation Custom Formula Test</t>
  </si>
  <si>
    <t>Test</t>
  </si>
  <si>
    <t>Argument</t>
  </si>
  <si>
    <t>The following matrix shows an approach to determining and testing conditions for data validation, conditional formatting, and IF functions.</t>
  </si>
  <si>
    <t>Note that by making month 0 we can obtain the last day of the start_date month.</t>
  </si>
  <si>
    <t>Index of Examples</t>
  </si>
  <si>
    <t>Example Using EOMONTH Function</t>
  </si>
  <si>
    <t>A positive number adds months, whilst a negative produces an earlier month. 0 will return the last date of the start_date month.</t>
  </si>
  <si>
    <t>The number of months required before or after start_date.</t>
  </si>
  <si>
    <t>Required.</t>
  </si>
  <si>
    <t>The date entry must resolve to a number within the Excel date serial number range of 1 to 2958465. In most circumstances this will require input in a form that Excel recognises as a date and which Excel accrdingly translates to a serial number.</t>
  </si>
  <si>
    <t>The base date to which you wish to add months.</t>
  </si>
  <si>
    <t>Argument Notes</t>
  </si>
  <si>
    <t>Type</t>
  </si>
  <si>
    <t>Name</t>
  </si>
  <si>
    <t>Arguments:</t>
  </si>
  <si>
    <r>
      <t>=EOMONTH(</t>
    </r>
    <r>
      <rPr>
        <b/>
        <sz val="10"/>
        <color rgb="FFFF0000"/>
        <rFont val="Arial"/>
        <family val="2"/>
      </rPr>
      <t>start_date,months</t>
    </r>
    <r>
      <rPr>
        <sz val="10"/>
        <rFont val="Arial"/>
        <family val="2"/>
      </rPr>
      <t>)</t>
    </r>
  </si>
  <si>
    <t>Syntax:</t>
  </si>
  <si>
    <t>Although, at face value, the function returns the end of the month, it should be clear that with the end of a month, by adding a number we will get a fixed date in the next month.</t>
  </si>
  <si>
    <t>EOMONTH is a valuable function for creating schedules of dates at monthly intervals where the date required is a fixed day of the month.</t>
  </si>
  <si>
    <t>has no impact on the availability of the "old" Analysis ToolPak functions.</t>
  </si>
  <si>
    <t>Addin is provided as a separate Addin (accessed from the Developer tab) this only impacts upon the statistical tools and de-selecting</t>
  </si>
  <si>
    <r>
      <t xml:space="preserve">For </t>
    </r>
    <r>
      <rPr>
        <b/>
        <sz val="10"/>
        <rFont val="Arial"/>
        <family val="2"/>
      </rPr>
      <t>Excel 2007, Excel 2010 and Excel 2013</t>
    </r>
    <r>
      <rPr>
        <sz val="10"/>
        <rFont val="Arial"/>
        <family val="2"/>
      </rPr>
      <t xml:space="preserve"> Analysis Toolpak functions are built in as standard functions. Although the Analysis ToolPak</t>
    </r>
  </si>
  <si>
    <t>the Addin is de-selected.</t>
  </si>
  <si>
    <t>check against the Analysis Toolpak entry and pressing OK. Thereafter, the Addin is loaded by Excel each time it is opened until</t>
  </si>
  <si>
    <t>Secondly, Analysis Toolpak needs to be selected as an Addin using the pre-2007 menu commands of Tools &gt; Addins and then putting a</t>
  </si>
  <si>
    <t>immediately to hand.</t>
  </si>
  <si>
    <t>original installation media needs to be accessed and in many cases that created issues because that installation media was not</t>
  </si>
  <si>
    <t>Firstly, Analysis Toolpak needs to have been selected as required during the installation of Excel. If this was not done, then the</t>
  </si>
  <si>
    <r>
      <t xml:space="preserve">Originally a function in Analysis Toolpak but built in from </t>
    </r>
    <r>
      <rPr>
        <b/>
        <sz val="10"/>
        <rFont val="Arial"/>
        <family val="2"/>
      </rPr>
      <t>Excel 2007</t>
    </r>
    <r>
      <rPr>
        <sz val="10"/>
        <rFont val="Arial"/>
        <family val="2"/>
      </rPr>
      <t xml:space="preserve">. For </t>
    </r>
    <r>
      <rPr>
        <b/>
        <sz val="10"/>
        <rFont val="Arial"/>
        <family val="2"/>
      </rPr>
      <t>Excel 2003</t>
    </r>
    <r>
      <rPr>
        <sz val="10"/>
        <rFont val="Arial"/>
        <family val="2"/>
      </rPr>
      <t xml:space="preserve"> and before, Analysis Toolpak creates issues.</t>
    </r>
  </si>
  <si>
    <t>Comment</t>
  </si>
  <si>
    <t>Excel 2007 converted EOMONTH from an Analysis ToolPak Addin to a Built in function.</t>
  </si>
  <si>
    <t>Classification - Date And Time &gt; Date And Time Calculations.</t>
  </si>
  <si>
    <t>Classification, Source, History</t>
  </si>
  <si>
    <t>Returns the Excel date / time serial number of the last day of the month before or after a specified number of months from start_date</t>
  </si>
  <si>
    <t>EOMONTH</t>
  </si>
  <si>
    <t>Validation / Crosscheck Formulas</t>
  </si>
  <si>
    <t>But before you get carried away, note that this algorithm will not work for setting regular dates with the day of month greater than 28. For that requirement you need EDATE.</t>
  </si>
  <si>
    <t>Example 1:- Simple Entry Of EOMONTH Function And Explanation Of Calculation</t>
  </si>
  <si>
    <t>Example 2:- Validated Entry Of Arguments To EOMONTH</t>
  </si>
  <si>
    <t>Example 3:- Passing A Valid Date To EOMONTH</t>
  </si>
  <si>
    <t>Example 4: Setting Up A Monthly, Quarterly (etc) Schedule With EOMONTH</t>
  </si>
  <si>
    <t>Example 5:- Setting Up Schedule Of 1st Day Of Month EOMONTH</t>
  </si>
  <si>
    <t>Related / Similar And Frequently Used With Functions</t>
  </si>
  <si>
    <t>Related / Similar</t>
  </si>
  <si>
    <t>The main difference is that EOMONTH is tied to the last day of the month. Whilst it can be used to return other days of the calculated month it hits problems where day of month is over 28.</t>
  </si>
  <si>
    <t>Frequently Used With</t>
  </si>
  <si>
    <t>DATE</t>
  </si>
  <si>
    <t>Returns the Excel date / time serial number that represents a particular date.</t>
  </si>
  <si>
    <t>DATEVALUE</t>
  </si>
  <si>
    <t>Converts a date text form to an Excel date / time serial number.</t>
  </si>
  <si>
    <t>Users may look at the following for calculating future dates:</t>
  </si>
  <si>
    <t>WORKDAY</t>
  </si>
  <si>
    <t>Returns a date that is a given number of days from a given starting date ignoring weekends and specified holidays.</t>
  </si>
  <si>
    <t>WORKDAY.INTL</t>
  </si>
  <si>
    <t>Returns the date serial number before or after a specified number of workdays adjusting for specified weekend parameters and holidays that are not workdays.</t>
  </si>
  <si>
    <t>EDATE</t>
  </si>
  <si>
    <t>Returns the Excel date / time serial number of the date that is the indicated number of months before or after the specified number of months from the start_date</t>
  </si>
  <si>
    <t>File Creation Date : 19-Jun-2020</t>
  </si>
  <si>
    <t xml:space="preserve">Open the Excel help for this function. </t>
  </si>
  <si>
    <t>Double Click on EOMONTH and then click on the link</t>
  </si>
  <si>
    <t>Enter =EOMONTH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</si>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</sst>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d\ dd/mmm/yyyy"/>
    <numFmt numFmtId="165" formatCode="dd/mmm/yyyy"/>
  </numFmts>
  <fonts count="10" x14ac:knownFonts="1">
    <font>
      <sz val="10"/>
      <name val="Arial"/>
    </font>
    <font>
      <sz val="10"/>
      <name val="Arial"/>
      <family val="2"/>
    </font>
    <font>
      <b/>
      <sz val="10"/>
      <color rgb="FFFF0000"/>
      <name val="Arial"/>
      <family val="2"/>
    </font>
    <font>
      <b/>
      <sz val="12"/>
      <name val="Arial"/>
      <family val="2"/>
    </font>
    <font>
      <b/>
      <sz val="10"/>
      <name val="Arial"/>
      <family val="2"/>
    </font>
    <font>
      <b/>
      <sz val="14"/>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67">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1" fillId="2" borderId="0" xfId="0" applyFont="1" applyFill="1" applyProtection="1">
      <protection locked="0"/>
    </xf>
    <xf numFmtId="0" fontId="1" fillId="2" borderId="0" xfId="0" applyFont="1" applyFill="1" applyAlignment="1" applyProtection="1">
      <alignment horizontal="left" indent="3"/>
      <protection locked="0"/>
    </xf>
    <xf numFmtId="0" fontId="0" fillId="2" borderId="0" xfId="0" applyFill="1" applyAlignment="1" applyProtection="1">
      <alignment horizontal="left" indent="3"/>
      <protection locked="0"/>
    </xf>
    <xf numFmtId="0" fontId="7" fillId="0" borderId="0" xfId="0" applyFont="1" applyFill="1" applyAlignment="1" applyProtection="1">
      <alignment vertical="center"/>
    </xf>
    <xf numFmtId="0" fontId="1" fillId="0" borderId="0" xfId="0" applyFont="1" applyFill="1" applyAlignment="1" applyProtection="1">
      <alignment vertical="top"/>
    </xf>
    <xf numFmtId="0" fontId="3" fillId="0" borderId="0" xfId="0" applyFont="1" applyFill="1" applyProtection="1"/>
    <xf numFmtId="0" fontId="0" fillId="0" borderId="0" xfId="0" applyFill="1" applyProtection="1"/>
    <xf numFmtId="0" fontId="9" fillId="0" borderId="0" xfId="1" applyFont="1" applyFill="1" applyAlignment="1" applyProtection="1">
      <alignment horizontal="center"/>
    </xf>
    <xf numFmtId="0" fontId="1" fillId="0" borderId="0" xfId="0" applyFont="1" applyFill="1" applyAlignment="1" applyProtection="1"/>
    <xf numFmtId="0" fontId="1" fillId="0" borderId="0" xfId="0" quotePrefix="1" applyFont="1" applyFill="1" applyAlignment="1" applyProtection="1">
      <alignment horizontal="center"/>
    </xf>
    <xf numFmtId="0" fontId="1" fillId="0" borderId="0" xfId="0" applyFont="1" applyFill="1" applyAlignment="1" applyProtection="1">
      <alignment horizontal="left" vertical="top" indent="3"/>
    </xf>
    <xf numFmtId="0" fontId="1" fillId="0" borderId="0" xfId="0" applyFont="1" applyFill="1" applyAlignment="1" applyProtection="1">
      <alignment horizontal="center" vertical="top"/>
    </xf>
    <xf numFmtId="0" fontId="1" fillId="0" borderId="0" xfId="0" applyFont="1" applyFill="1" applyProtection="1"/>
    <xf numFmtId="0" fontId="1" fillId="0" borderId="0" xfId="1" applyFont="1" applyFill="1" applyAlignment="1" applyProtection="1">
      <alignment horizontal="center"/>
    </xf>
    <xf numFmtId="0" fontId="1" fillId="0" borderId="0" xfId="0" applyFont="1" applyFill="1" applyAlignment="1" applyProtection="1">
      <alignment horizontal="center"/>
    </xf>
    <xf numFmtId="0" fontId="1" fillId="0" borderId="0" xfId="0" applyFont="1" applyFill="1" applyAlignment="1" applyProtection="1">
      <alignment horizontal="left" vertical="top" indent="6"/>
    </xf>
    <xf numFmtId="0" fontId="1" fillId="0" borderId="0" xfId="1" applyFont="1" applyFill="1" applyAlignment="1" applyProtection="1">
      <alignment horizontal="center" vertical="top"/>
    </xf>
    <xf numFmtId="0" fontId="1" fillId="0" borderId="0" xfId="0" quotePrefix="1" applyFont="1" applyFill="1" applyProtection="1"/>
    <xf numFmtId="0" fontId="4"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2" fillId="0" borderId="0" xfId="0" applyFont="1" applyFill="1" applyAlignment="1" applyProtection="1">
      <alignment vertical="top"/>
    </xf>
    <xf numFmtId="0" fontId="1" fillId="0" borderId="0" xfId="0" applyFont="1" applyFill="1" applyAlignment="1" applyProtection="1">
      <alignment vertical="top" wrapText="1"/>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1" fillId="0" borderId="0" xfId="0" quotePrefix="1" applyFont="1" applyFill="1" applyAlignment="1" applyProtection="1">
      <alignment horizontal="center" vertical="center"/>
    </xf>
    <xf numFmtId="0" fontId="1" fillId="0" borderId="0" xfId="0" quotePrefix="1" applyFont="1" applyFill="1" applyBorder="1" applyAlignment="1" applyProtection="1">
      <alignment horizontal="left" vertical="center"/>
    </xf>
    <xf numFmtId="0" fontId="0" fillId="0" borderId="0" xfId="0" quotePrefix="1" applyFont="1" applyFill="1" applyAlignment="1" applyProtection="1">
      <alignment horizontal="left"/>
    </xf>
    <xf numFmtId="0" fontId="1" fillId="0" borderId="0" xfId="0" applyFont="1" applyFill="1" applyAlignment="1" applyProtection="1">
      <alignment horizontal="left" indent="3"/>
    </xf>
    <xf numFmtId="0" fontId="0" fillId="0" borderId="0" xfId="0" quotePrefix="1" applyFont="1" applyFill="1" applyAlignment="1" applyProtection="1">
      <alignment horizontal="center" vertical="center"/>
    </xf>
    <xf numFmtId="0" fontId="0" fillId="0" borderId="0" xfId="0" quotePrefix="1" applyFont="1" applyFill="1" applyBorder="1" applyAlignment="1" applyProtection="1">
      <alignment horizontal="left" vertical="center"/>
    </xf>
    <xf numFmtId="0" fontId="0" fillId="0" borderId="0" xfId="0" quotePrefix="1" applyFont="1" applyFill="1" applyAlignment="1" applyProtection="1">
      <alignment horizontal="left" indent="3"/>
    </xf>
    <xf numFmtId="0" fontId="2" fillId="0" borderId="0" xfId="0" applyFont="1" applyFill="1" applyProtection="1"/>
    <xf numFmtId="0" fontId="1" fillId="0" borderId="0" xfId="0" applyFont="1" applyFill="1" applyAlignment="1" applyProtection="1">
      <alignment horizontal="left"/>
    </xf>
    <xf numFmtId="0" fontId="1" fillId="0" borderId="0" xfId="0" applyFont="1" applyFill="1" applyAlignment="1" applyProtection="1">
      <alignment horizontal="left"/>
      <protection locked="0"/>
    </xf>
    <xf numFmtId="0" fontId="0" fillId="0" borderId="0" xfId="0" applyFill="1" applyProtection="1">
      <protection locked="0"/>
    </xf>
    <xf numFmtId="0" fontId="6" fillId="3" borderId="0" xfId="0" applyNumberFormat="1" applyFont="1" applyFill="1" applyAlignment="1" applyProtection="1">
      <alignment horizontal="left" vertical="center"/>
    </xf>
    <xf numFmtId="0" fontId="5" fillId="3" borderId="0" xfId="0" applyNumberFormat="1" applyFont="1" applyFill="1" applyAlignment="1" applyProtection="1">
      <alignment horizontal="left" vertical="center"/>
    </xf>
    <xf numFmtId="0" fontId="3"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164" fontId="0" fillId="0" borderId="0" xfId="0" applyNumberFormat="1" applyFill="1" applyAlignment="1" applyProtection="1">
      <alignment horizontal="left"/>
    </xf>
    <xf numFmtId="0" fontId="0" fillId="0" borderId="0" xfId="0" applyFill="1" applyAlignment="1" applyProtection="1">
      <alignment horizontal="left"/>
    </xf>
    <xf numFmtId="0" fontId="1" fillId="0" borderId="0" xfId="0" applyFont="1" applyFill="1" applyAlignment="1" applyProtection="1">
      <alignment horizontal="right"/>
    </xf>
    <xf numFmtId="0" fontId="6" fillId="3" borderId="0" xfId="0" quotePrefix="1" applyFont="1" applyFill="1" applyAlignment="1" applyProtection="1">
      <alignment horizontal="left" vertical="center"/>
    </xf>
    <xf numFmtId="0" fontId="4" fillId="3" borderId="0" xfId="0" applyFont="1" applyFill="1" applyProtection="1"/>
    <xf numFmtId="0" fontId="0" fillId="3" borderId="0" xfId="0" applyFill="1" applyProtection="1"/>
    <xf numFmtId="0" fontId="4" fillId="0" borderId="0" xfId="0" applyFont="1" applyFill="1" applyAlignment="1" applyProtection="1">
      <alignment horizontal="center" vertical="top"/>
    </xf>
    <xf numFmtId="0" fontId="4" fillId="0" borderId="0" xfId="0" applyFont="1" applyFill="1" applyAlignment="1" applyProtection="1">
      <alignment horizontal="left" wrapText="1"/>
    </xf>
    <xf numFmtId="0" fontId="4" fillId="0" borderId="0" xfId="0" applyFont="1" applyFill="1" applyAlignment="1" applyProtection="1">
      <alignment horizontal="left" vertical="top"/>
    </xf>
    <xf numFmtId="0" fontId="4" fillId="0" borderId="0" xfId="0" applyFont="1" applyFill="1" applyAlignment="1" applyProtection="1">
      <alignment vertical="top"/>
    </xf>
    <xf numFmtId="164" fontId="0" fillId="0" borderId="0" xfId="0" applyNumberFormat="1" applyFill="1" applyProtection="1">
      <protection locked="0"/>
    </xf>
    <xf numFmtId="164" fontId="0" fillId="0" borderId="0" xfId="0" applyNumberFormat="1" applyFill="1" applyProtection="1"/>
    <xf numFmtId="0" fontId="4" fillId="0" borderId="0" xfId="0" applyFont="1" applyFill="1" applyAlignment="1" applyProtection="1">
      <alignment horizontal="center" vertical="top" wrapText="1"/>
    </xf>
    <xf numFmtId="0" fontId="4" fillId="0" borderId="0" xfId="0" applyFont="1" applyFill="1" applyAlignment="1" applyProtection="1">
      <alignment vertical="top" wrapText="1"/>
    </xf>
    <xf numFmtId="0" fontId="1" fillId="0" borderId="0" xfId="0" applyFont="1" applyFill="1" applyAlignment="1" applyProtection="1">
      <alignment vertical="top"/>
      <protection locked="0"/>
    </xf>
    <xf numFmtId="0" fontId="1" fillId="0" borderId="0" xfId="0" applyNumberFormat="1" applyFont="1" applyFill="1" applyAlignment="1" applyProtection="1">
      <alignment horizontal="right"/>
    </xf>
    <xf numFmtId="0" fontId="1" fillId="0" borderId="0" xfId="0" applyFont="1" applyFill="1" applyAlignment="1" applyProtection="1">
      <alignment horizontal="right" vertical="top"/>
      <protection locked="0"/>
    </xf>
    <xf numFmtId="165" fontId="1" fillId="0" borderId="0" xfId="0" applyNumberFormat="1" applyFont="1" applyFill="1" applyAlignment="1" applyProtection="1">
      <alignment horizontal="right"/>
    </xf>
    <xf numFmtId="0" fontId="1" fillId="0" borderId="0" xfId="0" applyFont="1" applyFill="1" applyAlignment="1" applyProtection="1">
      <alignment horizontal="right" vertical="top"/>
    </xf>
    <xf numFmtId="165" fontId="4" fillId="0" borderId="0" xfId="0" applyNumberFormat="1" applyFont="1" applyFill="1" applyAlignment="1" applyProtection="1">
      <alignment vertical="top"/>
    </xf>
    <xf numFmtId="0" fontId="4" fillId="0" borderId="0" xfId="0" applyFont="1" applyFill="1" applyAlignment="1" applyProtection="1">
      <alignment horizontal="right" vertical="top"/>
      <protection locked="0"/>
    </xf>
    <xf numFmtId="0" fontId="1" fillId="0" borderId="0" xfId="0" applyFont="1" applyFill="1" applyAlignment="1" applyProtection="1">
      <alignment horizontal="left" vertical="top"/>
    </xf>
    <xf numFmtId="165" fontId="1" fillId="0" borderId="0" xfId="0" applyNumberFormat="1" applyFont="1" applyFill="1" applyAlignment="1" applyProtection="1">
      <alignment vertical="top"/>
    </xf>
    <xf numFmtId="0" fontId="1" fillId="0" borderId="0" xfId="0" quotePrefix="1" applyFont="1" applyFill="1" applyAlignment="1" applyProtection="1">
      <alignment horizontal="left"/>
    </xf>
  </cellXfs>
  <cellStyles count="2">
    <cellStyle name="Hyperlink" xfId="1" builtinId="8"/>
    <cellStyle name="Normal" xfId="0" builtinId="0"/>
  </cellStyles>
  <dxfs count="6">
    <dxf>
      <font>
        <strike val="0"/>
        <color rgb="FFACB9CA"/>
      </font>
    </dxf>
    <dxf>
      <font>
        <strike val="0"/>
        <color rgb="FFACB9CA"/>
      </font>
    </dxf>
    <dxf>
      <font>
        <strike val="0"/>
        <color rgb="FFACB9CA"/>
      </font>
    </dxf>
    <dxf>
      <font>
        <strike val="0"/>
        <color rgb="FFACB9CA"/>
      </font>
    </dxf>
    <dxf>
      <font>
        <strike val="0"/>
        <color rgb="FFACB9CA"/>
      </font>
    </dxf>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6" tint="-0.499984740745262"/>
  </sheetPr>
  <dimension ref="A1:E73"/>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39" t="s">
        <v>87</v>
      </c>
      <c r="B1" s="40"/>
      <c r="C1" s="40"/>
      <c r="D1" s="41" t="s">
        <v>114</v>
      </c>
      <c r="E1" s="42"/>
    </row>
    <row r="2" spans="1:5" ht="15" customHeight="1" x14ac:dyDescent="0.2">
      <c r="A2" s="6"/>
      <c r="B2" s="7"/>
      <c r="C2" s="7"/>
      <c r="D2" s="7"/>
    </row>
    <row r="3" spans="1:5" ht="15.75" x14ac:dyDescent="0.25">
      <c r="A3" s="8" t="s">
        <v>29</v>
      </c>
      <c r="B3" s="9"/>
      <c r="C3" s="9"/>
      <c r="D3" s="10" t="str">
        <f>HYPERLINK("http://www.rondebruin.nl/efb/efb.htm","Visit the Excel Function Bible website")</f>
        <v>Visit the Excel Function Bible website</v>
      </c>
    </row>
    <row r="4" spans="1:5" ht="15" customHeight="1" x14ac:dyDescent="0.2">
      <c r="A4" s="11" t="s">
        <v>86</v>
      </c>
      <c r="B4" s="11"/>
      <c r="C4" s="11"/>
      <c r="D4" s="12" t="s">
        <v>110</v>
      </c>
    </row>
    <row r="5" spans="1:5" ht="15" customHeight="1" x14ac:dyDescent="0.2">
      <c r="A5" s="13"/>
      <c r="B5" s="7"/>
      <c r="C5" s="7"/>
      <c r="D5" s="14"/>
    </row>
    <row r="6" spans="1:5" ht="15.75" x14ac:dyDescent="0.25">
      <c r="A6" s="8" t="s">
        <v>85</v>
      </c>
      <c r="B6" s="15"/>
      <c r="C6" s="15"/>
      <c r="D6" s="16" t="s">
        <v>111</v>
      </c>
    </row>
    <row r="7" spans="1:5" s="3" customFormat="1" x14ac:dyDescent="0.2">
      <c r="A7" s="15" t="s">
        <v>84</v>
      </c>
      <c r="B7" s="15"/>
      <c r="C7" s="15"/>
      <c r="D7" s="17" t="s">
        <v>113</v>
      </c>
    </row>
    <row r="8" spans="1:5" s="3" customFormat="1" x14ac:dyDescent="0.2">
      <c r="A8" s="15"/>
      <c r="B8" s="15"/>
      <c r="C8" s="15"/>
      <c r="D8" s="17" t="s">
        <v>112</v>
      </c>
    </row>
    <row r="9" spans="1:5" s="3" customFormat="1" x14ac:dyDescent="0.2">
      <c r="A9" s="15" t="s">
        <v>83</v>
      </c>
      <c r="B9" s="15"/>
      <c r="C9" s="15"/>
      <c r="D9" s="17"/>
    </row>
    <row r="10" spans="1:5" s="3" customFormat="1" x14ac:dyDescent="0.2">
      <c r="A10" s="15"/>
      <c r="B10" s="15"/>
      <c r="C10" s="15"/>
      <c r="D10" s="10" t="str">
        <f>HYPERLINK("..\efb_Excel%20Functions%20Bible.xlsx","Go back to or open the EFB menu workbook")</f>
        <v>Go back to or open the EFB menu workbook</v>
      </c>
    </row>
    <row r="11" spans="1:5" ht="15.75" x14ac:dyDescent="0.25">
      <c r="A11" s="8" t="s">
        <v>82</v>
      </c>
      <c r="B11" s="9"/>
      <c r="C11" s="9"/>
      <c r="D11" s="17"/>
    </row>
    <row r="12" spans="1:5" s="3" customFormat="1" x14ac:dyDescent="0.2">
      <c r="A12" s="15"/>
      <c r="B12" s="15"/>
      <c r="C12" s="15"/>
      <c r="D12" s="17"/>
    </row>
    <row r="13" spans="1:5" ht="12.75" customHeight="1" x14ac:dyDescent="0.2">
      <c r="A13" s="11" t="s">
        <v>81</v>
      </c>
      <c r="B13" s="11"/>
      <c r="C13" s="11"/>
      <c r="D13" s="17"/>
    </row>
    <row r="14" spans="1:5" ht="12.75" customHeight="1" x14ac:dyDescent="0.2">
      <c r="A14" s="13" t="s">
        <v>80</v>
      </c>
      <c r="B14" s="7"/>
      <c r="C14" s="7"/>
      <c r="D14" s="14"/>
    </row>
    <row r="15" spans="1:5" ht="12.75" customHeight="1" x14ac:dyDescent="0.2">
      <c r="A15" s="18" t="s">
        <v>79</v>
      </c>
      <c r="B15" s="7"/>
      <c r="C15" s="7"/>
      <c r="D15" s="19"/>
    </row>
    <row r="16" spans="1:5" ht="12.75" customHeight="1" x14ac:dyDescent="0.2">
      <c r="A16" s="18" t="s">
        <v>78</v>
      </c>
      <c r="B16" s="7"/>
      <c r="C16" s="7"/>
      <c r="D16" s="7"/>
    </row>
    <row r="17" spans="1:4" ht="12.75" customHeight="1" x14ac:dyDescent="0.2">
      <c r="A17" s="13" t="s">
        <v>77</v>
      </c>
      <c r="B17" s="7"/>
      <c r="C17" s="7"/>
      <c r="D17" s="7"/>
    </row>
    <row r="18" spans="1:4" ht="12.75" customHeight="1" x14ac:dyDescent="0.2">
      <c r="A18" s="18" t="s">
        <v>76</v>
      </c>
      <c r="B18" s="7"/>
      <c r="C18" s="7"/>
      <c r="D18" s="7"/>
    </row>
    <row r="19" spans="1:4" ht="12.75" customHeight="1" x14ac:dyDescent="0.2">
      <c r="A19" s="18" t="s">
        <v>75</v>
      </c>
      <c r="B19" s="7"/>
      <c r="C19" s="7"/>
      <c r="D19" s="7"/>
    </row>
    <row r="20" spans="1:4" ht="12.75" customHeight="1" x14ac:dyDescent="0.2">
      <c r="A20" s="11" t="s">
        <v>74</v>
      </c>
      <c r="B20" s="11"/>
      <c r="C20" s="11"/>
      <c r="D20" s="11"/>
    </row>
    <row r="21" spans="1:4" ht="12.75" customHeight="1" x14ac:dyDescent="0.2">
      <c r="A21" s="13" t="s">
        <v>73</v>
      </c>
      <c r="B21" s="7"/>
      <c r="C21" s="7"/>
      <c r="D21" s="7"/>
    </row>
    <row r="22" spans="1:4" ht="12.75" customHeight="1" x14ac:dyDescent="0.2">
      <c r="A22" s="13" t="s">
        <v>72</v>
      </c>
      <c r="B22" s="7"/>
      <c r="C22" s="7"/>
      <c r="D22" s="7"/>
    </row>
    <row r="23" spans="1:4" ht="12.75" customHeight="1" x14ac:dyDescent="0.2">
      <c r="A23" s="13"/>
      <c r="B23" s="7"/>
      <c r="C23" s="7"/>
      <c r="D23" s="7"/>
    </row>
    <row r="24" spans="1:4" ht="12.75" customHeight="1" x14ac:dyDescent="0.2">
      <c r="A24" s="11" t="s">
        <v>71</v>
      </c>
      <c r="B24" s="7"/>
      <c r="C24" s="7"/>
      <c r="D24" s="7"/>
    </row>
    <row r="25" spans="1:4" ht="12.75" customHeight="1" x14ac:dyDescent="0.2">
      <c r="A25" s="11" t="s">
        <v>70</v>
      </c>
      <c r="B25" s="7"/>
      <c r="C25" s="7"/>
      <c r="D25" s="7"/>
    </row>
    <row r="26" spans="1:4" ht="12.75" customHeight="1" x14ac:dyDescent="0.2">
      <c r="A26" s="20"/>
      <c r="B26" s="9"/>
      <c r="C26" s="9"/>
      <c r="D26" s="9"/>
    </row>
    <row r="27" spans="1:4" ht="15.75" x14ac:dyDescent="0.25">
      <c r="A27" s="8" t="s">
        <v>69</v>
      </c>
      <c r="B27" s="9"/>
      <c r="C27" s="9"/>
      <c r="D27" s="9"/>
    </row>
    <row r="28" spans="1:4" x14ac:dyDescent="0.2">
      <c r="A28" s="20" t="s">
        <v>68</v>
      </c>
      <c r="B28" s="9"/>
      <c r="C28" s="9"/>
      <c r="D28" s="9"/>
    </row>
    <row r="29" spans="1:4" x14ac:dyDescent="0.2">
      <c r="A29" s="20"/>
      <c r="B29" s="9"/>
      <c r="C29" s="9"/>
      <c r="D29" s="9"/>
    </row>
    <row r="30" spans="1:4" ht="15.75" x14ac:dyDescent="0.25">
      <c r="A30" s="8" t="s">
        <v>67</v>
      </c>
      <c r="B30" s="9"/>
      <c r="C30" s="9"/>
      <c r="D30" s="9"/>
    </row>
    <row r="31" spans="1:4" x14ac:dyDescent="0.2">
      <c r="A31" s="21" t="s">
        <v>66</v>
      </c>
      <c r="B31" s="21" t="s">
        <v>65</v>
      </c>
      <c r="C31" s="21" t="s">
        <v>29</v>
      </c>
      <c r="D31" s="21" t="s">
        <v>64</v>
      </c>
    </row>
    <row r="32" spans="1:4" ht="51" x14ac:dyDescent="0.2">
      <c r="A32" s="22" t="s">
        <v>16</v>
      </c>
      <c r="B32" s="22" t="s">
        <v>61</v>
      </c>
      <c r="C32" s="23" t="s">
        <v>63</v>
      </c>
      <c r="D32" s="23" t="s">
        <v>62</v>
      </c>
    </row>
    <row r="33" spans="1:4" ht="25.5" x14ac:dyDescent="0.2">
      <c r="A33" s="24" t="s">
        <v>15</v>
      </c>
      <c r="B33" s="24" t="s">
        <v>61</v>
      </c>
      <c r="C33" s="7" t="s">
        <v>60</v>
      </c>
      <c r="D33" s="23" t="s">
        <v>59</v>
      </c>
    </row>
    <row r="34" spans="1:4" x14ac:dyDescent="0.2">
      <c r="A34" s="7"/>
      <c r="B34" s="7"/>
      <c r="C34" s="25"/>
      <c r="D34" s="25"/>
    </row>
    <row r="35" spans="1:4" ht="15.75" x14ac:dyDescent="0.25">
      <c r="A35" s="26" t="s">
        <v>95</v>
      </c>
      <c r="B35" s="9"/>
      <c r="C35" s="9"/>
      <c r="D35" s="9"/>
    </row>
    <row r="36" spans="1:4" x14ac:dyDescent="0.2">
      <c r="A36" s="27" t="s">
        <v>96</v>
      </c>
      <c r="B36" s="9"/>
      <c r="C36" s="9"/>
      <c r="D36" s="9"/>
    </row>
    <row r="37" spans="1:4" ht="30" customHeight="1" x14ac:dyDescent="0.2">
      <c r="A37" s="28" t="s">
        <v>108</v>
      </c>
      <c r="B37" s="29" t="s">
        <v>109</v>
      </c>
      <c r="C37" s="9"/>
      <c r="D37" s="9"/>
    </row>
    <row r="38" spans="1:4" ht="12.75" customHeight="1" x14ac:dyDescent="0.2">
      <c r="A38" s="30" t="s">
        <v>97</v>
      </c>
      <c r="B38" s="7"/>
      <c r="C38" s="7"/>
      <c r="D38" s="7"/>
    </row>
    <row r="39" spans="1:4" ht="12.75" customHeight="1" x14ac:dyDescent="0.2">
      <c r="A39" s="30"/>
      <c r="B39" s="7"/>
      <c r="C39" s="7"/>
      <c r="D39" s="7"/>
    </row>
    <row r="40" spans="1:4" s="4" customFormat="1" x14ac:dyDescent="0.2">
      <c r="A40" s="27" t="s">
        <v>98</v>
      </c>
      <c r="B40" s="13"/>
      <c r="C40" s="13"/>
      <c r="D40" s="31"/>
    </row>
    <row r="41" spans="1:4" ht="30" customHeight="1" x14ac:dyDescent="0.2">
      <c r="A41" s="32" t="s">
        <v>99</v>
      </c>
      <c r="B41" s="33" t="s">
        <v>100</v>
      </c>
      <c r="C41" s="9"/>
      <c r="D41" s="9"/>
    </row>
    <row r="42" spans="1:4" ht="30" customHeight="1" x14ac:dyDescent="0.2">
      <c r="A42" s="32" t="s">
        <v>101</v>
      </c>
      <c r="B42" s="33" t="s">
        <v>102</v>
      </c>
      <c r="C42" s="9"/>
      <c r="D42" s="9"/>
    </row>
    <row r="43" spans="1:4" s="4" customFormat="1" x14ac:dyDescent="0.2">
      <c r="A43" s="27" t="s">
        <v>103</v>
      </c>
      <c r="B43" s="13"/>
      <c r="C43" s="13"/>
      <c r="D43" s="31"/>
    </row>
    <row r="44" spans="1:4" ht="30" customHeight="1" x14ac:dyDescent="0.2">
      <c r="A44" s="32" t="s">
        <v>104</v>
      </c>
      <c r="B44" s="33" t="s">
        <v>105</v>
      </c>
      <c r="C44" s="9"/>
      <c r="D44" s="9"/>
    </row>
    <row r="45" spans="1:4" ht="30" customHeight="1" x14ac:dyDescent="0.2">
      <c r="A45" s="32" t="s">
        <v>106</v>
      </c>
      <c r="B45" s="33" t="s">
        <v>107</v>
      </c>
      <c r="C45" s="9"/>
      <c r="D45" s="9"/>
    </row>
    <row r="46" spans="1:4" ht="15.75" x14ac:dyDescent="0.25">
      <c r="A46" s="8" t="s">
        <v>58</v>
      </c>
      <c r="B46" s="9"/>
      <c r="C46" s="9"/>
      <c r="D46" s="9"/>
    </row>
    <row r="47" spans="1:4" x14ac:dyDescent="0.2">
      <c r="A47" s="9"/>
      <c r="B47" s="9"/>
      <c r="C47" s="9"/>
      <c r="D47" s="9"/>
    </row>
    <row r="48" spans="1:4" x14ac:dyDescent="0.2">
      <c r="A48" s="21" t="s">
        <v>57</v>
      </c>
      <c r="B48" s="9"/>
      <c r="C48" s="9"/>
      <c r="D48" s="9"/>
    </row>
    <row r="49" spans="1:4" s="5" customFormat="1" ht="12.75" customHeight="1" x14ac:dyDescent="0.2">
      <c r="A49" s="34" t="str">
        <f>'Example 1'!A1</f>
        <v>Example 1:- Simple Entry Of EOMONTH Function And Explanation Of Calculation</v>
      </c>
      <c r="B49" s="13"/>
      <c r="C49" s="13"/>
      <c r="D49" s="13"/>
    </row>
    <row r="50" spans="1:4" s="5" customFormat="1" ht="12.75" customHeight="1" x14ac:dyDescent="0.2">
      <c r="A50" s="34" t="str">
        <f>'Example 2'!A1</f>
        <v>Example 2:- Validated Entry Of Arguments To EOMONTH</v>
      </c>
      <c r="B50" s="13"/>
      <c r="C50" s="13"/>
      <c r="D50" s="13"/>
    </row>
    <row r="51" spans="1:4" s="5" customFormat="1" ht="12.75" customHeight="1" x14ac:dyDescent="0.2">
      <c r="A51" s="34" t="str">
        <f>'Example 3'!A1</f>
        <v>Example 3:- Passing A Valid Date To EOMONTH</v>
      </c>
      <c r="B51" s="13"/>
      <c r="C51" s="13"/>
      <c r="D51" s="13"/>
    </row>
    <row r="52" spans="1:4" s="5" customFormat="1" ht="12.75" customHeight="1" x14ac:dyDescent="0.2">
      <c r="A52" s="34" t="str">
        <f>'Example 4'!A1</f>
        <v>Example 4: Setting Up A Monthly, Quarterly (etc) Schedule With EOMONTH</v>
      </c>
      <c r="B52" s="13"/>
      <c r="C52" s="13"/>
      <c r="D52" s="13"/>
    </row>
    <row r="53" spans="1:4" s="5" customFormat="1" ht="12.75" customHeight="1" x14ac:dyDescent="0.2">
      <c r="A53" s="34" t="str">
        <f>'Example 5'!A1</f>
        <v>Example 5:- Setting Up Schedule Of 1st Day Of Month EOMONTH</v>
      </c>
      <c r="B53" s="13"/>
      <c r="C53" s="13"/>
      <c r="D53" s="13"/>
    </row>
    <row r="54" spans="1:4" s="5" customFormat="1" ht="12.75" customHeight="1" x14ac:dyDescent="0.2">
      <c r="A54" s="34"/>
      <c r="B54" s="13"/>
      <c r="C54" s="13"/>
      <c r="D54" s="13"/>
    </row>
    <row r="55" spans="1:4" ht="15.75" x14ac:dyDescent="0.25">
      <c r="A55" s="8" t="s">
        <v>13</v>
      </c>
      <c r="B55" s="9"/>
      <c r="C55" s="9"/>
      <c r="D55" s="9"/>
    </row>
    <row r="56" spans="1:4" x14ac:dyDescent="0.2">
      <c r="A56" s="9"/>
      <c r="B56" s="9"/>
      <c r="C56" s="9"/>
      <c r="D56" s="9"/>
    </row>
    <row r="57" spans="1:4" x14ac:dyDescent="0.2">
      <c r="A57" s="35" t="s">
        <v>12</v>
      </c>
      <c r="B57" s="9"/>
      <c r="C57" s="9"/>
      <c r="D57" s="9"/>
    </row>
    <row r="58" spans="1:4" x14ac:dyDescent="0.2">
      <c r="A58" s="15" t="s">
        <v>11</v>
      </c>
      <c r="B58" s="9"/>
      <c r="C58" s="9"/>
      <c r="D58" s="9"/>
    </row>
    <row r="59" spans="1:4" x14ac:dyDescent="0.2">
      <c r="A59" s="31" t="s">
        <v>10</v>
      </c>
      <c r="B59" s="9"/>
      <c r="C59" s="9"/>
      <c r="D59" s="9"/>
    </row>
    <row r="60" spans="1:4" x14ac:dyDescent="0.2">
      <c r="A60" s="31" t="s">
        <v>9</v>
      </c>
      <c r="B60" s="9"/>
      <c r="C60" s="9"/>
      <c r="D60" s="9"/>
    </row>
    <row r="61" spans="1:4" x14ac:dyDescent="0.2">
      <c r="A61" s="15" t="s">
        <v>8</v>
      </c>
      <c r="B61" s="9"/>
      <c r="C61" s="9"/>
      <c r="D61" s="9"/>
    </row>
    <row r="62" spans="1:4" x14ac:dyDescent="0.2">
      <c r="A62" s="31" t="s">
        <v>7</v>
      </c>
      <c r="B62" s="9"/>
      <c r="C62" s="9"/>
      <c r="D62" s="9"/>
    </row>
    <row r="63" spans="1:4" x14ac:dyDescent="0.2">
      <c r="A63" s="31" t="s">
        <v>6</v>
      </c>
      <c r="B63" s="9"/>
      <c r="C63" s="9"/>
      <c r="D63" s="9"/>
    </row>
    <row r="64" spans="1:4" x14ac:dyDescent="0.2">
      <c r="A64" s="31" t="s">
        <v>5</v>
      </c>
      <c r="B64" s="9"/>
      <c r="C64" s="9"/>
      <c r="D64" s="9"/>
    </row>
    <row r="65" spans="1:4" x14ac:dyDescent="0.2">
      <c r="A65" s="9"/>
      <c r="B65" s="9"/>
      <c r="C65" s="9"/>
      <c r="D65" s="9"/>
    </row>
    <row r="66" spans="1:4" x14ac:dyDescent="0.2">
      <c r="A66" s="36" t="s">
        <v>4</v>
      </c>
      <c r="B66" s="9"/>
      <c r="C66" s="9"/>
      <c r="D66" s="9"/>
    </row>
    <row r="67" spans="1:4" x14ac:dyDescent="0.2">
      <c r="A67" s="36" t="s">
        <v>3</v>
      </c>
      <c r="B67" s="9"/>
      <c r="C67" s="9"/>
      <c r="D67" s="9"/>
    </row>
    <row r="68" spans="1:4" x14ac:dyDescent="0.2">
      <c r="A68" s="31" t="s">
        <v>2</v>
      </c>
      <c r="B68" s="9"/>
      <c r="C68" s="9"/>
      <c r="D68" s="9"/>
    </row>
    <row r="69" spans="1:4" x14ac:dyDescent="0.2">
      <c r="A69" s="31" t="s">
        <v>1</v>
      </c>
      <c r="B69" s="9"/>
      <c r="C69" s="9"/>
      <c r="D69" s="9"/>
    </row>
    <row r="70" spans="1:4" x14ac:dyDescent="0.2">
      <c r="A70" s="31"/>
      <c r="B70" s="9"/>
      <c r="C70" s="9"/>
      <c r="D70" s="9"/>
    </row>
    <row r="71" spans="1:4" x14ac:dyDescent="0.2">
      <c r="A71" s="36" t="s">
        <v>0</v>
      </c>
      <c r="B71" s="9"/>
      <c r="C71" s="9"/>
      <c r="D71" s="9"/>
    </row>
    <row r="72" spans="1:4" x14ac:dyDescent="0.2">
      <c r="A72" s="37"/>
      <c r="B72" s="38"/>
      <c r="C72" s="38"/>
      <c r="D72" s="38"/>
    </row>
    <row r="73" spans="1:4" x14ac:dyDescent="0.2">
      <c r="A73" s="38"/>
      <c r="B73" s="38"/>
      <c r="C73" s="38"/>
      <c r="D73" s="38"/>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6" tint="-0.499984740745262"/>
  </sheetPr>
  <dimension ref="A1:E11"/>
  <sheetViews>
    <sheetView zoomScaleNormal="100" workbookViewId="0"/>
  </sheetViews>
  <sheetFormatPr defaultColWidth="9.140625" defaultRowHeight="12.75" x14ac:dyDescent="0.2"/>
  <cols>
    <col min="1" max="1" width="40.7109375" style="2" customWidth="1"/>
    <col min="2" max="2" width="30.7109375" style="2" customWidth="1"/>
    <col min="3" max="3" width="38.7109375" style="2" customWidth="1"/>
    <col min="4" max="5" width="30.7109375" style="2" customWidth="1"/>
    <col min="6" max="16384" width="9.140625" style="2"/>
  </cols>
  <sheetData>
    <row r="1" spans="1:5" ht="30" customHeight="1" x14ac:dyDescent="0.2">
      <c r="A1" s="46" t="s">
        <v>90</v>
      </c>
      <c r="B1" s="47"/>
      <c r="C1" s="47"/>
      <c r="D1" s="48"/>
      <c r="E1" s="48"/>
    </row>
    <row r="2" spans="1:5" ht="15" customHeight="1" x14ac:dyDescent="0.2">
      <c r="A2" s="6"/>
      <c r="B2" s="9"/>
      <c r="C2" s="9"/>
      <c r="D2" s="9"/>
      <c r="E2" s="9"/>
    </row>
    <row r="3" spans="1:5" x14ac:dyDescent="0.2">
      <c r="A3" s="15" t="s">
        <v>16</v>
      </c>
      <c r="B3" s="43">
        <v>41275</v>
      </c>
      <c r="C3" s="9"/>
      <c r="D3" s="43">
        <v>41275</v>
      </c>
      <c r="E3" s="9"/>
    </row>
    <row r="4" spans="1:5" x14ac:dyDescent="0.2">
      <c r="A4" s="15" t="s">
        <v>15</v>
      </c>
      <c r="B4" s="44">
        <v>0</v>
      </c>
      <c r="C4" s="9"/>
      <c r="D4" s="44">
        <v>1</v>
      </c>
      <c r="E4" s="9"/>
    </row>
    <row r="5" spans="1:5" x14ac:dyDescent="0.2">
      <c r="A5" s="9"/>
      <c r="B5" s="44"/>
      <c r="C5" s="9"/>
      <c r="D5" s="44"/>
      <c r="E5" s="9"/>
    </row>
    <row r="6" spans="1:5" x14ac:dyDescent="0.2">
      <c r="A6" s="36" t="str">
        <f>"Date "&amp;ABS(B4)&amp;IF(B4&gt;=0," month after "," month before ")&amp;TEXT(B3,"ddd dd-mmm-yyyy")&amp;"   &gt;&gt;&gt;   "</f>
        <v xml:space="preserve">Date 0 month after Tue 01-Jan-2013   &gt;&gt;&gt;   </v>
      </c>
      <c r="B6" s="43">
        <f>EOMONTH(B3,B4)</f>
        <v>41305</v>
      </c>
      <c r="C6" s="45" t="str">
        <f>"Date "&amp;ABS(D4)&amp;IF(D4&gt;=0," month after "," month before ")&amp;TEXT(D3,"ddd dd-mmm-yyyy")&amp;"   &gt;&gt;&gt;   "</f>
        <v xml:space="preserve">Date 1 month after Tue 01-Jan-2013   &gt;&gt;&gt;   </v>
      </c>
      <c r="D6" s="43">
        <f>EOMONTH(D3,D4)</f>
        <v>41333</v>
      </c>
      <c r="E6" s="9"/>
    </row>
    <row r="7" spans="1:5" x14ac:dyDescent="0.2">
      <c r="A7" s="15" t="str">
        <f ca="1">"Formula Used in "&amp;ADDRESS(ROW(B6),COLUMN(B6),4)&amp;"  &gt;&gt;   "&amp;_xlfn.FORMULATEXT(B6)</f>
        <v>Formula Used in B6  &gt;&gt;   =EOMONTH(B3,B4)</v>
      </c>
      <c r="B7" s="9"/>
      <c r="C7" s="15"/>
      <c r="D7" s="9"/>
      <c r="E7" s="9"/>
    </row>
    <row r="8" spans="1:5" x14ac:dyDescent="0.2">
      <c r="A8" s="15"/>
      <c r="B8" s="9"/>
      <c r="C8" s="9"/>
      <c r="D8" s="9"/>
      <c r="E8" s="9"/>
    </row>
    <row r="9" spans="1:5" x14ac:dyDescent="0.2">
      <c r="A9" s="15" t="s">
        <v>56</v>
      </c>
      <c r="B9" s="9"/>
      <c r="C9" s="9"/>
      <c r="D9" s="9"/>
      <c r="E9" s="9"/>
    </row>
    <row r="10" spans="1:5" x14ac:dyDescent="0.2">
      <c r="A10" s="15"/>
      <c r="B10" s="9"/>
      <c r="C10" s="9"/>
      <c r="D10" s="9"/>
      <c r="E10" s="9"/>
    </row>
    <row r="11" spans="1:5" x14ac:dyDescent="0.2">
      <c r="A11" s="15"/>
      <c r="B11" s="9"/>
      <c r="C11" s="9"/>
      <c r="D11" s="9"/>
      <c r="E11" s="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6" tint="-0.499984740745262"/>
  </sheetPr>
  <dimension ref="A1:E19"/>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6" t="s">
        <v>91</v>
      </c>
      <c r="B1" s="47"/>
      <c r="C1" s="47"/>
      <c r="D1" s="48"/>
      <c r="E1" s="48"/>
    </row>
    <row r="2" spans="1:5" ht="15" customHeight="1" x14ac:dyDescent="0.2">
      <c r="A2" s="6"/>
      <c r="B2" s="49"/>
      <c r="C2" s="50"/>
      <c r="D2" s="51"/>
      <c r="E2" s="15"/>
    </row>
    <row r="3" spans="1:5" ht="25.5" x14ac:dyDescent="0.2">
      <c r="A3" s="52" t="s">
        <v>20</v>
      </c>
      <c r="B3" s="49" t="s">
        <v>19</v>
      </c>
      <c r="C3" s="50" t="s">
        <v>18</v>
      </c>
      <c r="D3" s="51" t="s">
        <v>17</v>
      </c>
      <c r="E3" s="15"/>
    </row>
    <row r="4" spans="1:5" x14ac:dyDescent="0.2">
      <c r="A4" s="15" t="s">
        <v>16</v>
      </c>
      <c r="B4" s="53">
        <v>41327</v>
      </c>
      <c r="C4" s="9">
        <f>IF(ISDATE(B4),0,"Date input error")</f>
        <v>0</v>
      </c>
      <c r="D4" s="9" t="str">
        <f ca="1">_xlfn.FORMULATEXT(C4)</f>
        <v>=IF(ISDATE(B4),0,"Date input error")</v>
      </c>
      <c r="E4" s="9"/>
    </row>
    <row r="5" spans="1:5" x14ac:dyDescent="0.2">
      <c r="A5" s="15" t="s">
        <v>15</v>
      </c>
      <c r="B5" s="38">
        <v>2</v>
      </c>
      <c r="C5" s="9">
        <f>IF(AND(B5&gt;=-120,B5&lt;=120),0,"Frequency Input Error")</f>
        <v>0</v>
      </c>
      <c r="D5" s="9" t="str">
        <f ca="1">_xlfn.FORMULATEXT(C5)</f>
        <v>=IF(AND(B5&gt;=-120,B5&lt;=120),0,"Frequency Input Error")</v>
      </c>
      <c r="E5" s="9"/>
    </row>
    <row r="6" spans="1:5" x14ac:dyDescent="0.2">
      <c r="A6" s="9"/>
      <c r="B6" s="9"/>
      <c r="C6" s="9"/>
      <c r="D6" s="9"/>
      <c r="E6" s="9"/>
    </row>
    <row r="7" spans="1:5" x14ac:dyDescent="0.2">
      <c r="A7" s="15" t="str">
        <f>"Date "&amp;ABS(B5)&amp;IF(B5&gt;=0," month after "," month before ")&amp;TEXT(B4,"ddd dd-mmm-yyyy")</f>
        <v>Date 2 month after Fri 22-Feb-2013</v>
      </c>
      <c r="B7" s="54">
        <f>EOMONTH(B4,B5)</f>
        <v>41394</v>
      </c>
      <c r="C7" s="9" t="str">
        <f>IF(SUM(C4:C5)=0,"Data OK","Data Input Errors")</f>
        <v>Data OK</v>
      </c>
      <c r="D7" s="9"/>
      <c r="E7" s="9"/>
    </row>
    <row r="8" spans="1:5" x14ac:dyDescent="0.2">
      <c r="A8" s="15" t="str">
        <f ca="1">"Formula Used in "&amp;ADDRESS(ROW(B7),COLUMN(B7),4)&amp;"  &gt;&gt;   "&amp;_xlfn.FORMULATEXT(B7)</f>
        <v>Formula Used in B7  &gt;&gt;   =EOMONTH(B4,B5)</v>
      </c>
      <c r="B8" s="9"/>
      <c r="C8" s="9"/>
      <c r="D8" s="9"/>
      <c r="E8" s="9"/>
    </row>
    <row r="9" spans="1:5" x14ac:dyDescent="0.2">
      <c r="A9" s="15"/>
      <c r="B9" s="9"/>
      <c r="C9" s="9"/>
      <c r="D9" s="9"/>
      <c r="E9" s="9"/>
    </row>
    <row r="10" spans="1:5" x14ac:dyDescent="0.2">
      <c r="A10" s="15" t="s">
        <v>55</v>
      </c>
      <c r="B10" s="9"/>
      <c r="C10" s="9"/>
      <c r="D10" s="9"/>
      <c r="E10" s="9"/>
    </row>
    <row r="11" spans="1:5" x14ac:dyDescent="0.2">
      <c r="A11" s="51" t="s">
        <v>54</v>
      </c>
      <c r="B11" s="52" t="s">
        <v>53</v>
      </c>
      <c r="C11" s="55" t="s">
        <v>52</v>
      </c>
      <c r="D11" s="52" t="s">
        <v>51</v>
      </c>
      <c r="E11" s="21"/>
    </row>
    <row r="12" spans="1:5" x14ac:dyDescent="0.2">
      <c r="A12" s="9" t="str">
        <f>A4</f>
        <v>start_date</v>
      </c>
      <c r="B12" s="15" t="s">
        <v>22</v>
      </c>
      <c r="C12" s="9"/>
      <c r="D12" s="9"/>
      <c r="E12" s="9"/>
    </row>
    <row r="13" spans="1:5" x14ac:dyDescent="0.2">
      <c r="A13" s="9"/>
      <c r="B13" s="21" t="s">
        <v>47</v>
      </c>
      <c r="C13" s="21" t="b">
        <f>ISDATE(B4)</f>
        <v>1</v>
      </c>
      <c r="D13" s="9" t="str">
        <f ca="1">_xlfn.FORMULATEXT(C13)</f>
        <v>=ISDATE(B4)</v>
      </c>
      <c r="E13" s="9"/>
    </row>
    <row r="14" spans="1:5" x14ac:dyDescent="0.2">
      <c r="A14" s="9"/>
      <c r="B14" s="21"/>
      <c r="C14" s="21"/>
      <c r="D14" s="9"/>
      <c r="E14" s="9"/>
    </row>
    <row r="15" spans="1:5" x14ac:dyDescent="0.2">
      <c r="A15" s="9" t="str">
        <f>A5</f>
        <v>months</v>
      </c>
      <c r="B15" s="15" t="s">
        <v>50</v>
      </c>
      <c r="C15" s="21"/>
      <c r="D15" s="9"/>
      <c r="E15" s="9"/>
    </row>
    <row r="16" spans="1:5" x14ac:dyDescent="0.2">
      <c r="A16" s="9"/>
      <c r="B16" s="15" t="s">
        <v>49</v>
      </c>
      <c r="C16" s="21"/>
      <c r="D16" s="9"/>
      <c r="E16" s="9"/>
    </row>
    <row r="17" spans="1:5" x14ac:dyDescent="0.2">
      <c r="A17" s="9"/>
      <c r="B17" s="15" t="s">
        <v>48</v>
      </c>
      <c r="C17" s="21"/>
      <c r="D17" s="9"/>
      <c r="E17" s="9"/>
    </row>
    <row r="18" spans="1:5" x14ac:dyDescent="0.2">
      <c r="A18" s="9"/>
      <c r="B18" s="21" t="s">
        <v>47</v>
      </c>
      <c r="C18" s="21" t="b">
        <f>AND(B5&gt;=-120,B5&lt;=120)</f>
        <v>1</v>
      </c>
      <c r="D18" s="9" t="str">
        <f ca="1">_xlfn.FORMULATEXT(C18)</f>
        <v>=AND(B5&gt;=-120,B5&lt;=120)</v>
      </c>
      <c r="E18" s="9"/>
    </row>
    <row r="19" spans="1:5" x14ac:dyDescent="0.2">
      <c r="A19" s="9"/>
      <c r="B19" s="9"/>
      <c r="C19" s="9"/>
      <c r="D19" s="9"/>
      <c r="E19" s="9"/>
    </row>
  </sheetData>
  <conditionalFormatting sqref="C4:C5">
    <cfRule type="cellIs" dxfId="5" priority="1" operator="equal">
      <formula>0</formula>
    </cfRule>
  </conditionalFormatting>
  <dataValidations count="2">
    <dataValidation type="whole" allowBlank="1" showInputMessage="1" showErrorMessage="1" errorTitle="Data Input Error" error="Input the number of months you wish to add or subtract as an integer." promptTitle="Input Data Validation" prompt="Input the number of months you wish to add or subtract as an integer." sqref="B5" xr:uid="{00000000-0002-0000-0200-000000000000}">
      <formula1>(YEAR(B4)-1900)*12</formula1>
      <formula2>(9999-YEAR(B5))*12</formula2>
    </dataValidation>
    <dataValidation type="date" allowBlank="1" showInputMessage="1" showErrorMessage="1" errorTitle="Input Data Error" error="You must input a valid date." promptTitle="Input Data Validation" prompt="Input a date" sqref="B4" xr:uid="{00000000-0002-0000-0200-000001000000}">
      <formula1>1</formula1>
      <formula2>2958465</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6" tint="-0.499984740745262"/>
  </sheetPr>
  <dimension ref="A1:E37"/>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6" t="s">
        <v>92</v>
      </c>
      <c r="B1" s="47"/>
      <c r="C1" s="47"/>
      <c r="D1" s="48"/>
      <c r="E1" s="48"/>
    </row>
    <row r="2" spans="1:5" ht="15" customHeight="1" x14ac:dyDescent="0.2">
      <c r="A2" s="6"/>
      <c r="B2" s="49"/>
      <c r="C2" s="50"/>
      <c r="D2" s="51"/>
      <c r="E2" s="15"/>
    </row>
    <row r="3" spans="1:5" x14ac:dyDescent="0.2">
      <c r="A3" s="7" t="s">
        <v>46</v>
      </c>
      <c r="B3" s="49"/>
      <c r="C3" s="50"/>
      <c r="D3" s="51"/>
      <c r="E3" s="15"/>
    </row>
    <row r="4" spans="1:5" x14ac:dyDescent="0.2">
      <c r="A4" s="52"/>
      <c r="B4" s="49"/>
      <c r="C4" s="50"/>
      <c r="D4" s="51"/>
      <c r="E4" s="15"/>
    </row>
    <row r="5" spans="1:5" x14ac:dyDescent="0.2">
      <c r="A5" s="7" t="s">
        <v>45</v>
      </c>
      <c r="B5" s="49"/>
      <c r="C5" s="50"/>
      <c r="D5" s="51"/>
      <c r="E5" s="15"/>
    </row>
    <row r="6" spans="1:5" x14ac:dyDescent="0.2">
      <c r="A6" s="7"/>
      <c r="B6" s="49"/>
      <c r="C6" s="50"/>
      <c r="D6" s="51"/>
      <c r="E6" s="15"/>
    </row>
    <row r="7" spans="1:5" ht="25.5" x14ac:dyDescent="0.2">
      <c r="A7" s="52" t="s">
        <v>29</v>
      </c>
      <c r="B7" s="52" t="s">
        <v>28</v>
      </c>
      <c r="C7" s="56" t="s">
        <v>27</v>
      </c>
      <c r="D7" s="56"/>
      <c r="E7" s="21"/>
    </row>
    <row r="8" spans="1:5" x14ac:dyDescent="0.2">
      <c r="A8" s="7" t="s">
        <v>26</v>
      </c>
      <c r="B8" s="57">
        <v>2014</v>
      </c>
      <c r="C8" s="58">
        <f>IF(AND(B8&gt;=1900,B8&lt;=9999),0,"Data Input Error")</f>
        <v>0</v>
      </c>
      <c r="D8" s="7"/>
      <c r="E8" s="15"/>
    </row>
    <row r="9" spans="1:5" x14ac:dyDescent="0.2">
      <c r="A9" s="7" t="s">
        <v>25</v>
      </c>
      <c r="B9" s="59" t="s">
        <v>24</v>
      </c>
      <c r="C9" s="25">
        <f>IF(OR(B9="Jan",B9="Feb",B9="Mar",B9="Apr",B9="May",B9="Jun",B9="Jul",B9="Aug",B9="Sep",B9="Oct",B9="Nov",B9="Dec"),0,"Data Input Error")</f>
        <v>0</v>
      </c>
      <c r="D9" s="7"/>
      <c r="E9" s="15"/>
    </row>
    <row r="10" spans="1:5" x14ac:dyDescent="0.2">
      <c r="A10" s="7" t="s">
        <v>23</v>
      </c>
      <c r="B10" s="57">
        <v>31</v>
      </c>
      <c r="C10" s="25">
        <f>IF(AND(B10&gt;0,B10&lt;=31,INT(B10)-B10=0),0,"Data Input Error")</f>
        <v>0</v>
      </c>
      <c r="D10" s="7"/>
      <c r="E10" s="15"/>
    </row>
    <row r="11" spans="1:5" x14ac:dyDescent="0.2">
      <c r="A11" s="7"/>
      <c r="B11" s="7"/>
      <c r="C11" s="25"/>
      <c r="D11" s="25"/>
      <c r="E11" s="15"/>
    </row>
    <row r="12" spans="1:5" x14ac:dyDescent="0.2">
      <c r="A12" s="7" t="s">
        <v>22</v>
      </c>
      <c r="B12" s="60">
        <f>DATEVALUE(B10&amp;"-"&amp;B9&amp;"-"&amp;B8)</f>
        <v>41670</v>
      </c>
      <c r="C12" s="25" t="str">
        <f>IF(MONTH(B12)=VLOOKUP(B9,{"Jan",1;"Feb",2;"Mar",3;"Apr",4;"May",5;"Jun",6;"Jul",7;"Aug",8;"Sep",9;"Oct",10;"Nov",11;"Dec",12},2,FALSE),"Date checks OK", "Date input is not valid")</f>
        <v>Date checks OK</v>
      </c>
      <c r="D12" s="25"/>
      <c r="E12" s="15"/>
    </row>
    <row r="13" spans="1:5" x14ac:dyDescent="0.2">
      <c r="A13" s="7" t="str">
        <f>"Formula used in "&amp;ADDRESS(ROW(B12),COLUMN(B12),4)&amp;"   &gt;&gt;&gt;   "</f>
        <v xml:space="preserve">Formula used in B12   &gt;&gt;&gt;   </v>
      </c>
      <c r="B13" s="7"/>
      <c r="C13" s="25"/>
      <c r="D13" s="25"/>
      <c r="E13" s="15"/>
    </row>
    <row r="14" spans="1:5" x14ac:dyDescent="0.2">
      <c r="A14" s="7" t="str">
        <f ca="1">_xlfn.FORMULATEXT(B12)</f>
        <v>=DATEVALUE(B10&amp;"-"&amp;B9&amp;"-"&amp;B8)</v>
      </c>
      <c r="B14" s="7"/>
      <c r="C14" s="25"/>
      <c r="D14" s="25"/>
      <c r="E14" s="15"/>
    </row>
    <row r="15" spans="1:5" x14ac:dyDescent="0.2">
      <c r="A15" s="7" t="str">
        <f>"Formula used in "&amp;ADDRESS(ROW(C12),COLUMN(C12),4)&amp;" to validate days in month of selected date   &gt;&gt;&gt;   "</f>
        <v xml:space="preserve">Formula used in C12 to validate days in month of selected date   &gt;&gt;&gt;   </v>
      </c>
      <c r="B15" s="7"/>
      <c r="C15" s="25"/>
      <c r="D15" s="25"/>
      <c r="E15" s="15"/>
    </row>
    <row r="16" spans="1:5" x14ac:dyDescent="0.2">
      <c r="A16" s="7" t="str">
        <f ca="1">_xlfn.FORMULATEXT(C12)</f>
        <v>=IF(MONTH(B12)=VLOOKUP(B9,{"Jan",1;"Feb",2;"Mar",3;"Apr",4;"May",5;"Jun",6;"Jul",7;"Aug",8;"Sep",9;"Oct",10;"Nov",11;"Dec",12},2,FALSE),"Date checks OK", "Date input is not valid")</v>
      </c>
      <c r="B16" s="7"/>
      <c r="C16" s="25"/>
      <c r="D16" s="25"/>
      <c r="E16" s="15"/>
    </row>
    <row r="17" spans="1:5" x14ac:dyDescent="0.2">
      <c r="A17" s="7"/>
      <c r="B17" s="7"/>
      <c r="C17" s="25"/>
      <c r="D17" s="25"/>
      <c r="E17" s="15"/>
    </row>
    <row r="18" spans="1:5" x14ac:dyDescent="0.2">
      <c r="A18" s="7" t="s">
        <v>21</v>
      </c>
      <c r="B18" s="49"/>
      <c r="C18" s="50"/>
      <c r="D18" s="51"/>
      <c r="E18" s="15"/>
    </row>
    <row r="19" spans="1:5" x14ac:dyDescent="0.2">
      <c r="A19" s="52"/>
      <c r="B19" s="49"/>
      <c r="C19" s="50"/>
      <c r="D19" s="51"/>
      <c r="E19" s="15"/>
    </row>
    <row r="20" spans="1:5" ht="25.5" x14ac:dyDescent="0.2">
      <c r="A20" s="52" t="s">
        <v>20</v>
      </c>
      <c r="B20" s="49" t="s">
        <v>19</v>
      </c>
      <c r="C20" s="50" t="s">
        <v>18</v>
      </c>
      <c r="D20" s="51"/>
      <c r="E20" s="15"/>
    </row>
    <row r="21" spans="1:5" x14ac:dyDescent="0.2">
      <c r="A21" s="15" t="s">
        <v>16</v>
      </c>
      <c r="B21" s="53">
        <f>B12</f>
        <v>41670</v>
      </c>
      <c r="C21" s="9">
        <f>IF(ISDATE(B21),0,"Date input error")</f>
        <v>0</v>
      </c>
      <c r="D21" s="9"/>
      <c r="E21" s="9"/>
    </row>
    <row r="22" spans="1:5" x14ac:dyDescent="0.2">
      <c r="A22" s="15" t="s">
        <v>15</v>
      </c>
      <c r="B22" s="38">
        <v>1</v>
      </c>
      <c r="C22" s="9">
        <f>IF(AND(B22&gt;=-120,B22&lt;=120),0,"Frequency Input Error")</f>
        <v>0</v>
      </c>
      <c r="D22" s="9"/>
      <c r="E22" s="9"/>
    </row>
    <row r="23" spans="1:5" x14ac:dyDescent="0.2">
      <c r="A23" s="9"/>
      <c r="B23" s="9"/>
      <c r="C23" s="9"/>
      <c r="D23" s="9"/>
      <c r="E23" s="9"/>
    </row>
    <row r="24" spans="1:5" x14ac:dyDescent="0.2">
      <c r="A24" s="15" t="str">
        <f>"Date "&amp;ABS(B22)&amp;IF(B22&gt;=0," month after "," month before ")&amp;TEXT(B21,"ddd dd-mmm-yyyy")&amp;"   &gt;&gt;&gt; "</f>
        <v xml:space="preserve">Date 1 month after Fri 31-Jan-2014   &gt;&gt;&gt; </v>
      </c>
      <c r="B24" s="54">
        <f>EOMONTH(B21,B22)</f>
        <v>41698</v>
      </c>
      <c r="C24" s="9" t="str">
        <f>IF(SUM(C21:C22)=0,"Data OK","Data Input Errors")</f>
        <v>Data OK</v>
      </c>
      <c r="D24" s="9"/>
      <c r="E24" s="9"/>
    </row>
    <row r="25" spans="1:5" x14ac:dyDescent="0.2">
      <c r="A25" s="15" t="str">
        <f ca="1">"Formula Used in "&amp;ADDRESS(ROW(B24),COLUMN(B24),4)&amp;"  &gt;&gt;   "&amp;_xlfn.FORMULATEXT(B24)</f>
        <v>Formula Used in B24  &gt;&gt;   =EOMONTH(B21,B22)</v>
      </c>
      <c r="B25" s="9"/>
      <c r="C25" s="9"/>
      <c r="D25" s="9"/>
      <c r="E25" s="9"/>
    </row>
    <row r="26" spans="1:5" x14ac:dyDescent="0.2">
      <c r="A26" s="15" t="str">
        <f ca="1">"Formula Used in "&amp;ADDRESS(ROW(C24),COLUMN(C24),4)&amp;"  &gt;&gt;   "&amp;_xlfn.FORMULATEXT(C24)</f>
        <v>Formula Used in C24  &gt;&gt;   =IF(SUM(C21:C22)=0,"Data OK","Data Input Errors")</v>
      </c>
      <c r="B26" s="9"/>
      <c r="C26" s="9"/>
      <c r="D26" s="9"/>
      <c r="E26" s="9"/>
    </row>
    <row r="27" spans="1:5" x14ac:dyDescent="0.2">
      <c r="A27" s="15"/>
      <c r="B27" s="9"/>
      <c r="C27" s="9"/>
      <c r="D27" s="9"/>
      <c r="E27" s="9"/>
    </row>
    <row r="28" spans="1:5" x14ac:dyDescent="0.2">
      <c r="A28" s="15"/>
      <c r="B28" s="9"/>
      <c r="C28" s="9"/>
      <c r="D28" s="9"/>
      <c r="E28" s="9"/>
    </row>
    <row r="29" spans="1:5" x14ac:dyDescent="0.2">
      <c r="A29" s="21" t="s">
        <v>88</v>
      </c>
      <c r="B29" s="9"/>
      <c r="C29" s="9"/>
      <c r="D29" s="9"/>
      <c r="E29" s="9"/>
    </row>
    <row r="30" spans="1:5" x14ac:dyDescent="0.2">
      <c r="A30" s="15" t="str">
        <f ca="1">"Formula in "&amp;ADDRESS(ROW(C8),COLUMN(C8),4)&amp;" &gt;&gt;&gt;   "&amp;_xlfn.FORMULATEXT(C8)</f>
        <v>Formula in C8 &gt;&gt;&gt;   =IF(AND(B8&gt;=1900,B8&lt;=9999),0,"Data Input Error")</v>
      </c>
      <c r="B30" s="9"/>
      <c r="C30" s="9"/>
      <c r="D30" s="9"/>
      <c r="E30" s="9"/>
    </row>
    <row r="31" spans="1:5" x14ac:dyDescent="0.2">
      <c r="A31" s="15" t="str">
        <f ca="1">"Formula in "&amp;ADDRESS(ROW(C9),COLUMN(C9),4)&amp;" &gt;&gt;&gt;   "&amp;_xlfn.FORMULATEXT(C9)</f>
        <v>Formula in C9 &gt;&gt;&gt;   =IF(OR(B9="Jan",B9="Feb",B9="Mar",B9="Apr",B9="May",B9="Jun",B9="Jul",B9="Aug",B9="Sep",B9="Oct",B9="Nov",B9="Dec"),0,"Data Input Error")</v>
      </c>
      <c r="B31" s="9"/>
      <c r="C31" s="9"/>
      <c r="D31" s="9"/>
      <c r="E31" s="9"/>
    </row>
    <row r="32" spans="1:5" x14ac:dyDescent="0.2">
      <c r="A32" s="15" t="str">
        <f ca="1">"Formula in "&amp;ADDRESS(ROW(C10),COLUMN(C10),4)&amp;" &gt;&gt;&gt;   "&amp;_xlfn.FORMULATEXT(C10)</f>
        <v>Formula in C10 &gt;&gt;&gt;   =IF(AND(B10&gt;0,B10&lt;=31,INT(B10)-B10=0),0,"Data Input Error")</v>
      </c>
      <c r="B32" s="9"/>
      <c r="C32" s="9"/>
      <c r="D32" s="9"/>
      <c r="E32" s="9"/>
    </row>
    <row r="33" spans="1:5" x14ac:dyDescent="0.2">
      <c r="A33" s="15"/>
      <c r="B33" s="9"/>
      <c r="C33" s="9"/>
      <c r="D33" s="9"/>
      <c r="E33" s="9"/>
    </row>
    <row r="34" spans="1:5" x14ac:dyDescent="0.2">
      <c r="A34" s="15" t="str">
        <f ca="1">"Formula in "&amp;ADDRESS(ROW(C21),COLUMN(C21),4)&amp;" &gt;&gt;&gt;   "&amp;_xlfn.FORMULATEXT(C21)</f>
        <v>Formula in C21 &gt;&gt;&gt;   =IF(ISDATE(B21),0,"Date input error")</v>
      </c>
      <c r="B34" s="9"/>
      <c r="C34" s="9"/>
      <c r="D34" s="9"/>
      <c r="E34" s="9"/>
    </row>
    <row r="35" spans="1:5" x14ac:dyDescent="0.2">
      <c r="A35" s="15" t="str">
        <f ca="1">"Formula in "&amp;ADDRESS(ROW(C22),COLUMN(C22),4)&amp;" &gt;&gt;&gt;   "&amp;_xlfn.FORMULATEXT(C22)</f>
        <v>Formula in C22 &gt;&gt;&gt;   =IF(AND(B22&gt;=-120,B22&lt;=120),0,"Frequency Input Error")</v>
      </c>
      <c r="B35" s="9"/>
      <c r="C35" s="9"/>
      <c r="D35" s="9"/>
      <c r="E35" s="9"/>
    </row>
    <row r="36" spans="1:5" x14ac:dyDescent="0.2">
      <c r="A36" s="15"/>
      <c r="B36" s="9"/>
      <c r="C36" s="9"/>
      <c r="D36" s="9"/>
      <c r="E36" s="9"/>
    </row>
    <row r="37" spans="1:5" x14ac:dyDescent="0.2">
      <c r="A37" s="15"/>
      <c r="B37" s="9"/>
      <c r="C37" s="9"/>
      <c r="D37" s="9"/>
      <c r="E37" s="9"/>
    </row>
  </sheetData>
  <conditionalFormatting sqref="C8:C10">
    <cfRule type="cellIs" dxfId="4" priority="1" operator="equal">
      <formula>0</formula>
    </cfRule>
  </conditionalFormatting>
  <conditionalFormatting sqref="C21:C22">
    <cfRule type="cellIs" dxfId="3" priority="2" operator="equal">
      <formula>0</formula>
    </cfRule>
  </conditionalFormatting>
  <dataValidations count="5">
    <dataValidation type="custom" allowBlank="1" showInputMessage="1" showErrorMessage="1" errorTitle="Data Input Error" error="Input a four digit year number in the Excel date range of 1900 to 9999." promptTitle="Data Input Validation" prompt="Input a four digit year number in the Excel date range of 1900 to 9999." sqref="C8" xr:uid="{00000000-0002-0000-0300-000000000000}">
      <formula1>AND(B8&gt;=1900,B8&lt;=9999)</formula1>
    </dataValidation>
    <dataValidation type="whole" allowBlank="1" showInputMessage="1" showErrorMessage="1" errorTitle="Data Input Error" error="Input the number of months you wish to add or subtract as an integer." promptTitle="Input Data Validation" prompt="Input the number of months you wish to add or subtract as an integer." sqref="B22" xr:uid="{00000000-0002-0000-0300-000001000000}">
      <formula1>-120</formula1>
      <formula2>120</formula2>
    </dataValidation>
    <dataValidation type="date" allowBlank="1" showInputMessage="1" showErrorMessage="1" errorTitle="Input Data Error" error="You must input a valid date." promptTitle="Input Data Validation" prompt="Input a date" sqref="B21" xr:uid="{00000000-0002-0000-0300-000002000000}">
      <formula1>1</formula1>
      <formula2>2958465</formula2>
    </dataValidation>
    <dataValidation type="whole" allowBlank="1" showInputMessage="1" showErrorMessage="1" errorTitle="Data Input Error" error="Select a date number between 1 and 31_x000a__x000a_Don't exceed the maximum number for your given month." promptTitle="Data Input Validation" prompt="Select a date number between 1 and 31_x000a__x000a_Don't exceed the maximum number for your given month." sqref="B10" xr:uid="{00000000-0002-0000-0300-000003000000}">
      <formula1>1</formula1>
      <formula2>31</formula2>
    </dataValidation>
    <dataValidation type="list" allowBlank="1" showInputMessage="1" showErrorMessage="1" errorTitle="Data Input Error" error="Select your month from thre drop down list." promptTitle="Data Input Validation" prompt="Select your month from thre drop down list." sqref="B9" xr:uid="{00000000-0002-0000-0300-000004000000}">
      <formula1>"Jan,Feb,Mar,Apr,May,Jun,Jul,Aug,Sep,Oct,Nov,Dec"</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6" tint="-0.499984740745262"/>
  </sheetPr>
  <dimension ref="A1:E5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6" t="s">
        <v>93</v>
      </c>
      <c r="B1" s="47"/>
      <c r="C1" s="47"/>
      <c r="D1" s="48"/>
      <c r="E1" s="48"/>
    </row>
    <row r="2" spans="1:5" ht="15" customHeight="1" x14ac:dyDescent="0.2">
      <c r="A2" s="6"/>
      <c r="B2" s="49"/>
      <c r="C2" s="50"/>
      <c r="D2" s="51"/>
      <c r="E2" s="15"/>
    </row>
    <row r="3" spans="1:5" x14ac:dyDescent="0.2">
      <c r="A3" s="7" t="s">
        <v>44</v>
      </c>
      <c r="B3" s="49"/>
      <c r="C3" s="50"/>
      <c r="D3" s="51"/>
      <c r="E3" s="15"/>
    </row>
    <row r="4" spans="1:5" x14ac:dyDescent="0.2">
      <c r="A4" s="7"/>
      <c r="B4" s="49"/>
      <c r="C4" s="50"/>
      <c r="D4" s="51"/>
      <c r="E4" s="15"/>
    </row>
    <row r="5" spans="1:5" x14ac:dyDescent="0.2">
      <c r="A5" s="7" t="s">
        <v>43</v>
      </c>
      <c r="B5" s="49"/>
      <c r="C5" s="50"/>
      <c r="D5" s="51"/>
      <c r="E5" s="15"/>
    </row>
    <row r="6" spans="1:5" x14ac:dyDescent="0.2">
      <c r="A6" s="7"/>
      <c r="B6" s="49"/>
      <c r="C6" s="50"/>
      <c r="D6" s="51"/>
      <c r="E6" s="15"/>
    </row>
    <row r="7" spans="1:5" x14ac:dyDescent="0.2">
      <c r="A7" s="7" t="s">
        <v>42</v>
      </c>
      <c r="B7" s="54">
        <v>41670</v>
      </c>
      <c r="C7" s="50"/>
      <c r="D7" s="51"/>
      <c r="E7" s="15"/>
    </row>
    <row r="8" spans="1:5" x14ac:dyDescent="0.2">
      <c r="A8" s="7" t="s">
        <v>41</v>
      </c>
      <c r="B8" s="61">
        <v>1</v>
      </c>
      <c r="C8" s="50"/>
      <c r="D8" s="51"/>
      <c r="E8" s="15"/>
    </row>
    <row r="9" spans="1:5" x14ac:dyDescent="0.2">
      <c r="A9" s="7"/>
      <c r="B9" s="61"/>
      <c r="C9" s="50"/>
      <c r="D9" s="51"/>
      <c r="E9" s="15"/>
    </row>
    <row r="10" spans="1:5" x14ac:dyDescent="0.2">
      <c r="A10" s="7" t="s">
        <v>40</v>
      </c>
      <c r="B10" s="54">
        <f>DATE(YEAR(B7),MONTH(B7)+B8,DAY(B7))</f>
        <v>41701</v>
      </c>
      <c r="C10" s="50"/>
      <c r="D10" s="51"/>
      <c r="E10" s="15"/>
    </row>
    <row r="11" spans="1:5" x14ac:dyDescent="0.2">
      <c r="A11" s="7"/>
      <c r="B11" s="54"/>
      <c r="C11" s="50"/>
      <c r="D11" s="51"/>
      <c r="E11" s="15"/>
    </row>
    <row r="12" spans="1:5" x14ac:dyDescent="0.2">
      <c r="A12" s="7" t="s">
        <v>39</v>
      </c>
      <c r="B12" s="54"/>
      <c r="C12" s="50"/>
      <c r="D12" s="51"/>
      <c r="E12" s="15"/>
    </row>
    <row r="13" spans="1:5" x14ac:dyDescent="0.2">
      <c r="A13" s="52"/>
      <c r="B13" s="49"/>
      <c r="C13" s="50"/>
      <c r="D13" s="51"/>
      <c r="E13" s="15"/>
    </row>
    <row r="14" spans="1:5" x14ac:dyDescent="0.2">
      <c r="A14" s="52" t="s">
        <v>38</v>
      </c>
      <c r="B14" s="49"/>
      <c r="C14" s="50"/>
      <c r="D14" s="51"/>
      <c r="E14" s="15"/>
    </row>
    <row r="15" spans="1:5" x14ac:dyDescent="0.2">
      <c r="A15" s="52"/>
      <c r="B15" s="49"/>
      <c r="C15" s="50"/>
      <c r="D15" s="51"/>
      <c r="E15" s="15"/>
    </row>
    <row r="16" spans="1:5" x14ac:dyDescent="0.2">
      <c r="A16" s="7" t="s">
        <v>37</v>
      </c>
      <c r="B16" s="49"/>
      <c r="C16" s="50"/>
      <c r="D16" s="51"/>
      <c r="E16" s="15"/>
    </row>
    <row r="17" spans="1:5" x14ac:dyDescent="0.2">
      <c r="A17" s="7"/>
      <c r="B17" s="49"/>
      <c r="C17" s="50"/>
      <c r="D17" s="51"/>
      <c r="E17" s="15"/>
    </row>
    <row r="18" spans="1:5" ht="25.5" x14ac:dyDescent="0.2">
      <c r="A18" s="52" t="s">
        <v>29</v>
      </c>
      <c r="B18" s="52" t="s">
        <v>28</v>
      </c>
      <c r="C18" s="56" t="s">
        <v>27</v>
      </c>
      <c r="D18" s="56"/>
      <c r="E18" s="21"/>
    </row>
    <row r="19" spans="1:5" x14ac:dyDescent="0.2">
      <c r="A19" s="7" t="s">
        <v>26</v>
      </c>
      <c r="B19" s="57">
        <v>2014</v>
      </c>
      <c r="C19" s="58">
        <f>IF(AND(B19&gt;=1900,B19&lt;=9999),0,"Data Input Error")</f>
        <v>0</v>
      </c>
      <c r="D19" s="7"/>
      <c r="E19" s="15"/>
    </row>
    <row r="20" spans="1:5" x14ac:dyDescent="0.2">
      <c r="A20" s="7" t="s">
        <v>25</v>
      </c>
      <c r="B20" s="59" t="s">
        <v>24</v>
      </c>
      <c r="C20" s="25">
        <f>IF(OR(B20="Jan",B20="Feb",B20="Mar",B20="Apr",B20="May",B20="Jun",B20="Jul",B20="Aug",B20="Sep",B20="Oct",B20="Nov",B20="Dec"),0,"Data Input Error")</f>
        <v>0</v>
      </c>
      <c r="D20" s="7"/>
      <c r="E20" s="15"/>
    </row>
    <row r="21" spans="1:5" x14ac:dyDescent="0.2">
      <c r="A21" s="7" t="s">
        <v>23</v>
      </c>
      <c r="B21" s="57">
        <v>31</v>
      </c>
      <c r="C21" s="25">
        <f>IF(AND(B21&gt;0,B21&lt;=31,INT(B21)-B21=0),0,"Data Input Error")</f>
        <v>0</v>
      </c>
      <c r="D21" s="7"/>
      <c r="E21" s="15"/>
    </row>
    <row r="22" spans="1:5" x14ac:dyDescent="0.2">
      <c r="A22" s="7"/>
      <c r="B22" s="7"/>
      <c r="C22" s="25"/>
      <c r="D22" s="25"/>
      <c r="E22" s="15"/>
    </row>
    <row r="23" spans="1:5" x14ac:dyDescent="0.2">
      <c r="A23" s="52" t="s">
        <v>22</v>
      </c>
      <c r="B23" s="60">
        <f>DATEVALUE(B21&amp;"-"&amp;B20&amp;"-"&amp;B19)</f>
        <v>41670</v>
      </c>
      <c r="C23" s="25" t="str">
        <f>IF(MONTH(B23)=VLOOKUP(B20,{"Jan",1;"Feb",2;"Mar",3;"Apr",4;"May",5;"Jun",6;"Jul",7;"Aug",8;"Sep",9;"Oct",10;"Nov",11;"Dec",12},2,FALSE),"Date checks OK", "Date input is not valid")</f>
        <v>Date checks OK</v>
      </c>
      <c r="D23" s="25"/>
      <c r="E23" s="15"/>
    </row>
    <row r="24" spans="1:5" x14ac:dyDescent="0.2">
      <c r="A24" s="52"/>
      <c r="B24" s="60"/>
      <c r="C24" s="25"/>
      <c r="D24" s="25"/>
      <c r="E24" s="15"/>
    </row>
    <row r="25" spans="1:5" x14ac:dyDescent="0.2">
      <c r="A25" s="7" t="str">
        <f>"Formula used in "&amp;ADDRESS(ROW(B23),COLUMN(B23),4)&amp;"   &gt;&gt;&gt;   "</f>
        <v xml:space="preserve">Formula used in B23   &gt;&gt;&gt;   </v>
      </c>
      <c r="B25" s="7"/>
      <c r="C25" s="25"/>
      <c r="D25" s="25"/>
      <c r="E25" s="15"/>
    </row>
    <row r="26" spans="1:5" x14ac:dyDescent="0.2">
      <c r="A26" s="7" t="str">
        <f ca="1">_xlfn.FORMULATEXT(B23)</f>
        <v>=DATEVALUE(B21&amp;"-"&amp;B20&amp;"-"&amp;B19)</v>
      </c>
      <c r="B26" s="7"/>
      <c r="C26" s="25"/>
      <c r="D26" s="25"/>
      <c r="E26" s="15"/>
    </row>
    <row r="27" spans="1:5" x14ac:dyDescent="0.2">
      <c r="A27" s="7" t="str">
        <f>"Formula used in "&amp;ADDRESS(ROW(C23),COLUMN(C23),4)&amp;" to validate days in month of selected date   &gt;&gt;&gt;   "</f>
        <v xml:space="preserve">Formula used in C23 to validate days in month of selected date   &gt;&gt;&gt;   </v>
      </c>
      <c r="B27" s="7"/>
      <c r="C27" s="25"/>
      <c r="D27" s="25"/>
      <c r="E27" s="15"/>
    </row>
    <row r="28" spans="1:5" x14ac:dyDescent="0.2">
      <c r="A28" s="7" t="str">
        <f ca="1">_xlfn.FORMULATEXT(C23)</f>
        <v>=IF(MONTH(B23)=VLOOKUP(B20,{"Jan",1;"Feb",2;"Mar",3;"Apr",4;"May",5;"Jun",6;"Jul",7;"Aug",8;"Sep",9;"Oct",10;"Nov",11;"Dec",12},2,FALSE),"Date checks OK", "Date input is not valid")</v>
      </c>
      <c r="B28" s="7"/>
      <c r="C28" s="25"/>
      <c r="D28" s="25"/>
      <c r="E28" s="15"/>
    </row>
    <row r="29" spans="1:5" x14ac:dyDescent="0.2">
      <c r="A29" s="7"/>
      <c r="B29" s="7"/>
      <c r="C29" s="25"/>
      <c r="D29" s="25"/>
      <c r="E29" s="15"/>
    </row>
    <row r="30" spans="1:5" x14ac:dyDescent="0.2">
      <c r="A30" s="52" t="s">
        <v>36</v>
      </c>
      <c r="B30" s="49"/>
      <c r="C30" s="50"/>
      <c r="D30" s="51"/>
      <c r="E30" s="15"/>
    </row>
    <row r="31" spans="1:5" x14ac:dyDescent="0.2">
      <c r="A31" s="52"/>
      <c r="B31" s="49"/>
      <c r="C31" s="50"/>
      <c r="D31" s="51"/>
      <c r="E31" s="15"/>
    </row>
    <row r="32" spans="1:5" x14ac:dyDescent="0.2">
      <c r="A32" s="15" t="s">
        <v>35</v>
      </c>
      <c r="B32" s="62">
        <f>B23</f>
        <v>41670</v>
      </c>
      <c r="C32" s="50"/>
      <c r="D32" s="51"/>
      <c r="E32" s="15"/>
    </row>
    <row r="33" spans="1:5" x14ac:dyDescent="0.2">
      <c r="A33" s="7" t="s">
        <v>34</v>
      </c>
      <c r="B33" s="63">
        <v>1</v>
      </c>
      <c r="C33" s="50"/>
      <c r="D33" s="51"/>
      <c r="E33" s="15"/>
    </row>
    <row r="34" spans="1:5" x14ac:dyDescent="0.2">
      <c r="A34" s="52"/>
      <c r="B34" s="49"/>
      <c r="C34" s="50"/>
      <c r="D34" s="51"/>
      <c r="E34" s="15"/>
    </row>
    <row r="35" spans="1:5" x14ac:dyDescent="0.2">
      <c r="A35" s="52" t="s">
        <v>33</v>
      </c>
      <c r="B35" s="14"/>
      <c r="C35" s="50"/>
      <c r="D35" s="51"/>
      <c r="E35" s="15"/>
    </row>
    <row r="36" spans="1:5" x14ac:dyDescent="0.2">
      <c r="A36" s="60">
        <f>B32</f>
        <v>41670</v>
      </c>
      <c r="B36" s="64"/>
      <c r="C36" s="50"/>
      <c r="D36" s="51"/>
      <c r="E36" s="15"/>
    </row>
    <row r="37" spans="1:5" x14ac:dyDescent="0.2">
      <c r="A37" s="65">
        <f>EOMONTH(A36,$B$33)</f>
        <v>41698</v>
      </c>
      <c r="B37" s="14"/>
      <c r="C37" s="50"/>
      <c r="D37" s="51"/>
      <c r="E37" s="15"/>
    </row>
    <row r="38" spans="1:5" x14ac:dyDescent="0.2">
      <c r="A38" s="65">
        <f t="shared" ref="A38:A41" si="0">EOMONTH(A37,$B$33)</f>
        <v>41729</v>
      </c>
      <c r="B38" s="14"/>
      <c r="C38" s="50"/>
      <c r="D38" s="51"/>
      <c r="E38" s="15"/>
    </row>
    <row r="39" spans="1:5" x14ac:dyDescent="0.2">
      <c r="A39" s="65">
        <f t="shared" si="0"/>
        <v>41759</v>
      </c>
      <c r="B39" s="14"/>
      <c r="C39" s="50"/>
      <c r="D39" s="51"/>
      <c r="E39" s="15"/>
    </row>
    <row r="40" spans="1:5" x14ac:dyDescent="0.2">
      <c r="A40" s="65">
        <f t="shared" si="0"/>
        <v>41790</v>
      </c>
      <c r="B40" s="14"/>
      <c r="C40" s="50"/>
      <c r="D40" s="51"/>
      <c r="E40" s="15"/>
    </row>
    <row r="41" spans="1:5" x14ac:dyDescent="0.2">
      <c r="A41" s="65">
        <f t="shared" si="0"/>
        <v>41820</v>
      </c>
      <c r="B41" s="14"/>
      <c r="C41" s="50"/>
      <c r="D41" s="51"/>
      <c r="E41" s="15"/>
    </row>
    <row r="42" spans="1:5" x14ac:dyDescent="0.2">
      <c r="A42" s="65"/>
      <c r="B42" s="14"/>
      <c r="C42" s="50"/>
      <c r="D42" s="51"/>
      <c r="E42" s="15"/>
    </row>
    <row r="43" spans="1:5" x14ac:dyDescent="0.2">
      <c r="A43" s="65" t="str">
        <f ca="1">"Formula used in 'anchor' cell "&amp;ADDRESS(ROW(A37),COLUMN(A37),4)&amp;" copied down  &gt;&gt;&gt;   "&amp;_xlfn.FORMULATEXT(A37)</f>
        <v>Formula used in 'anchor' cell A37 copied down  &gt;&gt;&gt;   =EOMONTH(A36,$B$33)</v>
      </c>
      <c r="B43" s="14"/>
      <c r="C43" s="50"/>
      <c r="D43" s="51"/>
      <c r="E43" s="15"/>
    </row>
    <row r="44" spans="1:5" x14ac:dyDescent="0.2">
      <c r="A44" s="52"/>
      <c r="B44" s="49"/>
      <c r="C44" s="50"/>
      <c r="D44" s="51"/>
      <c r="E44" s="15"/>
    </row>
    <row r="45" spans="1:5" x14ac:dyDescent="0.2">
      <c r="A45" s="52" t="s">
        <v>32</v>
      </c>
      <c r="B45" s="49"/>
      <c r="C45" s="50"/>
      <c r="D45" s="51"/>
      <c r="E45" s="15"/>
    </row>
    <row r="46" spans="1:5" x14ac:dyDescent="0.2">
      <c r="A46" s="60">
        <f>B32</f>
        <v>41670</v>
      </c>
      <c r="B46" s="65">
        <f>EOMONTH(A46,$B$33)</f>
        <v>41698</v>
      </c>
      <c r="C46" s="60">
        <f t="shared" ref="C46:E46" si="1">EOMONTH(B46,$B$33)</f>
        <v>41729</v>
      </c>
      <c r="D46" s="60">
        <f t="shared" si="1"/>
        <v>41759</v>
      </c>
      <c r="E46" s="60">
        <f t="shared" si="1"/>
        <v>41790</v>
      </c>
    </row>
    <row r="47" spans="1:5" x14ac:dyDescent="0.2">
      <c r="A47" s="52"/>
      <c r="B47" s="49"/>
      <c r="C47" s="50"/>
      <c r="D47" s="51"/>
      <c r="E47" s="15"/>
    </row>
    <row r="48" spans="1:5" x14ac:dyDescent="0.2">
      <c r="A48" s="7" t="str">
        <f ca="1">"Formula used in 'anchor' cell "&amp;ADDRESS(ROW(B46),COLUMN(B46),4)&amp;" copied across  &gt;&gt;&gt;   "&amp;_xlfn.FORMULATEXT(B46)</f>
        <v>Formula used in 'anchor' cell B46 copied across  &gt;&gt;&gt;   =EOMONTH(A46,$B$33)</v>
      </c>
      <c r="B48" s="49"/>
      <c r="C48" s="50"/>
      <c r="D48" s="51"/>
      <c r="E48" s="15"/>
    </row>
    <row r="49" spans="1:5" x14ac:dyDescent="0.2">
      <c r="A49" s="52"/>
      <c r="B49" s="49"/>
      <c r="C49" s="50"/>
      <c r="D49" s="51"/>
      <c r="E49" s="15"/>
    </row>
    <row r="50" spans="1:5" x14ac:dyDescent="0.2">
      <c r="A50" s="21" t="s">
        <v>88</v>
      </c>
      <c r="B50" s="49"/>
      <c r="C50" s="50"/>
      <c r="D50" s="51"/>
      <c r="E50" s="15"/>
    </row>
    <row r="51" spans="1:5" x14ac:dyDescent="0.2">
      <c r="A51" s="15" t="str">
        <f ca="1">"Formula in "&amp;ADDRESS(ROW(C19),COLUMN(C19),4)&amp;" &gt;&gt;&gt;   "&amp;_xlfn.FORMULATEXT(C19)</f>
        <v>Formula in C19 &gt;&gt;&gt;   =IF(AND(B19&gt;=1900,B19&lt;=9999),0,"Data Input Error")</v>
      </c>
      <c r="B51" s="49"/>
      <c r="C51" s="50"/>
      <c r="D51" s="51"/>
      <c r="E51" s="15"/>
    </row>
    <row r="52" spans="1:5" x14ac:dyDescent="0.2">
      <c r="A52" s="15" t="str">
        <f ca="1">"Formula in "&amp;ADDRESS(ROW(C20),COLUMN(C20),4)&amp;" &gt;&gt;&gt;   "&amp;_xlfn.FORMULATEXT(C20)</f>
        <v>Formula in C20 &gt;&gt;&gt;   =IF(OR(B20="Jan",B20="Feb",B20="Mar",B20="Apr",B20="May",B20="Jun",B20="Jul",B20="Aug",B20="Sep",B20="Oct",B20="Nov",B20="Dec"),0,"Data Input Error")</v>
      </c>
      <c r="B52" s="49"/>
      <c r="C52" s="50"/>
      <c r="D52" s="51"/>
      <c r="E52" s="15"/>
    </row>
    <row r="53" spans="1:5" x14ac:dyDescent="0.2">
      <c r="A53" s="15" t="str">
        <f ca="1">"Formula in "&amp;ADDRESS(ROW(C21),COLUMN(C21),4)&amp;" &gt;&gt;&gt;   "&amp;_xlfn.FORMULATEXT(C21)</f>
        <v>Formula in C21 &gt;&gt;&gt;   =IF(AND(B21&gt;0,B21&lt;=31,INT(B21)-B21=0),0,"Data Input Error")</v>
      </c>
      <c r="B53" s="49"/>
      <c r="C53" s="50"/>
      <c r="D53" s="51"/>
      <c r="E53" s="15"/>
    </row>
    <row r="54" spans="1:5" x14ac:dyDescent="0.2">
      <c r="A54" s="15"/>
      <c r="B54" s="49"/>
      <c r="C54" s="50"/>
      <c r="D54" s="51"/>
      <c r="E54" s="15"/>
    </row>
  </sheetData>
  <conditionalFormatting sqref="C19:C21">
    <cfRule type="cellIs" dxfId="2" priority="1" operator="equal">
      <formula>0</formula>
    </cfRule>
  </conditionalFormatting>
  <dataValidations count="3">
    <dataValidation type="custom" allowBlank="1" showInputMessage="1" showErrorMessage="1" errorTitle="Data Input Error" error="Input a four digit year number in the Excel date range of 1900 to 9999." promptTitle="Data Input Validation" prompt="Input a four digit year number in the Excel date range of 1900 to 9999." sqref="C19" xr:uid="{00000000-0002-0000-0400-000000000000}">
      <formula1>AND(B19&gt;=1900,B19&lt;=9999)</formula1>
    </dataValidation>
    <dataValidation type="whole" allowBlank="1" showInputMessage="1" showErrorMessage="1" errorTitle="Data Input Error" error="Select a date number between 1 and 31_x000a__x000a_Don't exceed the maximum number for your given month." promptTitle="Data Input Validation" prompt="Select a date number between 1 and 31_x000a__x000a_Don't exceed the maximum number for your given month." sqref="B21" xr:uid="{00000000-0002-0000-0400-000001000000}">
      <formula1>1</formula1>
      <formula2>31</formula2>
    </dataValidation>
    <dataValidation type="list" allowBlank="1" showInputMessage="1" showErrorMessage="1" errorTitle="Data Input Error" error="Select your month from thre drop down list." promptTitle="Data Input Validation" prompt="Select your month from thre drop down list." sqref="B20" xr:uid="{00000000-0002-0000-0400-000002000000}">
      <formula1>"Jan,Feb,Mar,Apr,May,Jun,Jul,Aug,Sep,Oct,Nov,Dec"</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6" tint="-0.499984740745262"/>
  </sheetPr>
  <dimension ref="A1:E39"/>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6" t="s">
        <v>94</v>
      </c>
      <c r="B1" s="47"/>
      <c r="C1" s="47"/>
      <c r="D1" s="48"/>
      <c r="E1" s="48"/>
    </row>
    <row r="2" spans="1:5" ht="15" customHeight="1" x14ac:dyDescent="0.2">
      <c r="A2" s="6"/>
      <c r="B2" s="49"/>
      <c r="C2" s="50"/>
      <c r="D2" s="51"/>
      <c r="E2" s="15"/>
    </row>
    <row r="3" spans="1:5" x14ac:dyDescent="0.2">
      <c r="A3" s="7" t="s">
        <v>31</v>
      </c>
      <c r="B3" s="49"/>
      <c r="C3" s="50"/>
      <c r="D3" s="51"/>
      <c r="E3" s="15"/>
    </row>
    <row r="4" spans="1:5" x14ac:dyDescent="0.2">
      <c r="A4" s="52"/>
      <c r="B4" s="49"/>
      <c r="C4" s="50"/>
      <c r="D4" s="51"/>
      <c r="E4" s="15"/>
    </row>
    <row r="5" spans="1:5" x14ac:dyDescent="0.2">
      <c r="A5" s="7" t="s">
        <v>30</v>
      </c>
      <c r="B5" s="49"/>
      <c r="C5" s="50"/>
      <c r="D5" s="51"/>
      <c r="E5" s="15"/>
    </row>
    <row r="6" spans="1:5" x14ac:dyDescent="0.2">
      <c r="A6" s="7"/>
      <c r="B6" s="49"/>
      <c r="C6" s="50"/>
      <c r="D6" s="51"/>
      <c r="E6" s="15"/>
    </row>
    <row r="7" spans="1:5" ht="25.5" x14ac:dyDescent="0.2">
      <c r="A7" s="52" t="s">
        <v>29</v>
      </c>
      <c r="B7" s="52" t="s">
        <v>28</v>
      </c>
      <c r="C7" s="56" t="s">
        <v>27</v>
      </c>
      <c r="D7" s="56"/>
      <c r="E7" s="21"/>
    </row>
    <row r="8" spans="1:5" x14ac:dyDescent="0.2">
      <c r="A8" s="7" t="s">
        <v>26</v>
      </c>
      <c r="B8" s="57">
        <v>2014</v>
      </c>
      <c r="C8" s="58">
        <f>IF(AND(B8&gt;=1900,B8&lt;=9999),0,"Data Input Error")</f>
        <v>0</v>
      </c>
      <c r="D8" s="7"/>
      <c r="E8" s="15"/>
    </row>
    <row r="9" spans="1:5" x14ac:dyDescent="0.2">
      <c r="A9" s="7" t="s">
        <v>25</v>
      </c>
      <c r="B9" s="59" t="s">
        <v>24</v>
      </c>
      <c r="C9" s="25">
        <f>IF(OR(B9="Jan",B9="Feb",B9="Mar",B9="Apr",B9="May",B9="Jun",B9="Jul",B9="Aug",B9="Sep",B9="Oct",B9="Nov",B9="Dec"),0,"Data Input Error")</f>
        <v>0</v>
      </c>
      <c r="D9" s="7"/>
      <c r="E9" s="15"/>
    </row>
    <row r="10" spans="1:5" x14ac:dyDescent="0.2">
      <c r="A10" s="7" t="s">
        <v>23</v>
      </c>
      <c r="B10" s="57">
        <v>1</v>
      </c>
      <c r="C10" s="25">
        <f>IF(AND(B10&gt;0,B10&lt;=31,INT(B10)-B10=0),0,"Data Input Error")</f>
        <v>0</v>
      </c>
      <c r="D10" s="7"/>
      <c r="E10" s="15"/>
    </row>
    <row r="11" spans="1:5" x14ac:dyDescent="0.2">
      <c r="A11" s="7"/>
      <c r="B11" s="7"/>
      <c r="C11" s="25"/>
      <c r="D11" s="25"/>
      <c r="E11" s="15"/>
    </row>
    <row r="12" spans="1:5" x14ac:dyDescent="0.2">
      <c r="A12" s="52" t="s">
        <v>22</v>
      </c>
      <c r="B12" s="60">
        <f>DATEVALUE(B10&amp;"-"&amp;B9&amp;"-"&amp;B8)</f>
        <v>41640</v>
      </c>
      <c r="C12" s="25" t="str">
        <f>IF(MONTH(B12)=VLOOKUP(B9,{"Jan",1;"Feb",2;"Mar",3;"Apr",4;"May",5;"Jun",6;"Jul",7;"Aug",8;"Sep",9;"Oct",10;"Nov",11;"Dec",12},2,FALSE),"Date checks OK", "Date input is not valid")</f>
        <v>Date checks OK</v>
      </c>
      <c r="D12" s="25"/>
      <c r="E12" s="15"/>
    </row>
    <row r="13" spans="1:5" x14ac:dyDescent="0.2">
      <c r="A13" s="52"/>
      <c r="B13" s="60"/>
      <c r="C13" s="25"/>
      <c r="D13" s="25"/>
      <c r="E13" s="15"/>
    </row>
    <row r="14" spans="1:5" x14ac:dyDescent="0.2">
      <c r="A14" s="7" t="str">
        <f>"Formula used in "&amp;ADDRESS(ROW(B12),COLUMN(B12),4)&amp;"   &gt;&gt;&gt;   "</f>
        <v xml:space="preserve">Formula used in B12   &gt;&gt;&gt;   </v>
      </c>
      <c r="B14" s="7"/>
      <c r="C14" s="25"/>
      <c r="D14" s="25"/>
      <c r="E14" s="15"/>
    </row>
    <row r="15" spans="1:5" x14ac:dyDescent="0.2">
      <c r="A15" s="7" t="str">
        <f ca="1">_xlfn.FORMULATEXT(B12)</f>
        <v>=DATEVALUE(B10&amp;"-"&amp;B9&amp;"-"&amp;B8)</v>
      </c>
      <c r="B15" s="7"/>
      <c r="C15" s="25"/>
      <c r="D15" s="25"/>
      <c r="E15" s="15"/>
    </row>
    <row r="16" spans="1:5" x14ac:dyDescent="0.2">
      <c r="A16" s="7" t="str">
        <f>"Formula used in "&amp;ADDRESS(ROW(C12),COLUMN(C12),4)&amp;" to validate days in month of selected date   &gt;&gt;&gt;   "</f>
        <v xml:space="preserve">Formula used in C12 to validate days in month of selected date   &gt;&gt;&gt;   </v>
      </c>
      <c r="B16" s="7"/>
      <c r="C16" s="25"/>
      <c r="D16" s="25"/>
      <c r="E16" s="15"/>
    </row>
    <row r="17" spans="1:5" x14ac:dyDescent="0.2">
      <c r="A17" s="7" t="str">
        <f ca="1">_xlfn.FORMULATEXT(C12)</f>
        <v>=IF(MONTH(B12)=VLOOKUP(B9,{"Jan",1;"Feb",2;"Mar",3;"Apr",4;"May",5;"Jun",6;"Jul",7;"Aug",8;"Sep",9;"Oct",10;"Nov",11;"Dec",12},2,FALSE),"Date checks OK", "Date input is not valid")</v>
      </c>
      <c r="B17" s="7"/>
      <c r="C17" s="25"/>
      <c r="D17" s="25"/>
      <c r="E17" s="15"/>
    </row>
    <row r="18" spans="1:5" x14ac:dyDescent="0.2">
      <c r="A18" s="7"/>
      <c r="B18" s="7"/>
      <c r="C18" s="25"/>
      <c r="D18" s="25"/>
      <c r="E18" s="15"/>
    </row>
    <row r="19" spans="1:5" x14ac:dyDescent="0.2">
      <c r="A19" s="7" t="s">
        <v>21</v>
      </c>
      <c r="B19" s="49"/>
      <c r="C19" s="50"/>
      <c r="D19" s="51"/>
      <c r="E19" s="15"/>
    </row>
    <row r="20" spans="1:5" x14ac:dyDescent="0.2">
      <c r="A20" s="7"/>
      <c r="B20" s="49"/>
      <c r="C20" s="50"/>
      <c r="D20" s="51"/>
      <c r="E20" s="15"/>
    </row>
    <row r="21" spans="1:5" x14ac:dyDescent="0.2">
      <c r="A21" s="52"/>
      <c r="B21" s="49"/>
      <c r="C21" s="50"/>
      <c r="D21" s="51"/>
      <c r="E21" s="15"/>
    </row>
    <row r="22" spans="1:5" ht="25.5" x14ac:dyDescent="0.2">
      <c r="A22" s="52" t="s">
        <v>20</v>
      </c>
      <c r="B22" s="49" t="s">
        <v>19</v>
      </c>
      <c r="C22" s="50" t="s">
        <v>18</v>
      </c>
      <c r="D22" s="51"/>
      <c r="E22" s="15"/>
    </row>
    <row r="23" spans="1:5" x14ac:dyDescent="0.2">
      <c r="A23" s="15" t="s">
        <v>16</v>
      </c>
      <c r="B23" s="53">
        <f>B12</f>
        <v>41640</v>
      </c>
      <c r="C23" s="9">
        <f>IF(ISDATE(B23),0,"Date input error")</f>
        <v>0</v>
      </c>
      <c r="D23" s="9"/>
      <c r="E23" s="9"/>
    </row>
    <row r="24" spans="1:5" x14ac:dyDescent="0.2">
      <c r="A24" s="15" t="s">
        <v>15</v>
      </c>
      <c r="B24" s="38">
        <v>1</v>
      </c>
      <c r="C24" s="9">
        <f>IF(AND(B24&gt;=-120,B24&lt;=120),0,"Frequency Input Error")</f>
        <v>0</v>
      </c>
      <c r="D24" s="9"/>
      <c r="E24" s="9"/>
    </row>
    <row r="25" spans="1:5" x14ac:dyDescent="0.2">
      <c r="A25" s="9"/>
      <c r="B25" s="9"/>
      <c r="C25" s="9"/>
      <c r="D25" s="9"/>
      <c r="E25" s="9"/>
    </row>
    <row r="26" spans="1:5" x14ac:dyDescent="0.2">
      <c r="A26" s="15" t="s">
        <v>14</v>
      </c>
      <c r="B26" s="54">
        <f>EOMONTH(B23,B24-1)+1</f>
        <v>41671</v>
      </c>
      <c r="C26" s="9" t="str">
        <f>IF(SUM(C23:C24)=0,"Data OK","Data Input Errors")</f>
        <v>Data OK</v>
      </c>
      <c r="D26" s="9"/>
      <c r="E26" s="9"/>
    </row>
    <row r="27" spans="1:5" x14ac:dyDescent="0.2">
      <c r="A27" s="15" t="str">
        <f ca="1">"Formula Used in "&amp;ADDRESS(ROW(B26),COLUMN(B26),4)&amp;"  &gt;&gt;   "&amp;_xlfn.FORMULATEXT(B26)</f>
        <v>Formula Used in B26  &gt;&gt;   =EOMONTH(B23,B24-1)+1</v>
      </c>
      <c r="B27" s="9"/>
      <c r="C27" s="9"/>
      <c r="D27" s="9"/>
      <c r="E27" s="9"/>
    </row>
    <row r="28" spans="1:5" x14ac:dyDescent="0.2">
      <c r="A28" s="15"/>
      <c r="B28" s="9"/>
      <c r="C28" s="9"/>
      <c r="D28" s="9"/>
      <c r="E28" s="9"/>
    </row>
    <row r="29" spans="1:5" x14ac:dyDescent="0.2">
      <c r="A29" s="66" t="s">
        <v>89</v>
      </c>
      <c r="B29" s="9"/>
      <c r="C29" s="9"/>
      <c r="D29" s="9"/>
      <c r="E29" s="9"/>
    </row>
    <row r="30" spans="1:5" x14ac:dyDescent="0.2">
      <c r="A30" s="15"/>
      <c r="B30" s="9"/>
      <c r="C30" s="9"/>
      <c r="D30" s="9"/>
      <c r="E30" s="9"/>
    </row>
    <row r="31" spans="1:5" x14ac:dyDescent="0.2">
      <c r="A31" s="21" t="s">
        <v>88</v>
      </c>
      <c r="B31" s="9"/>
      <c r="C31" s="9"/>
      <c r="D31" s="9"/>
      <c r="E31" s="9"/>
    </row>
    <row r="32" spans="1:5" x14ac:dyDescent="0.2">
      <c r="A32" s="15" t="str">
        <f ca="1">"Formula in "&amp;ADDRESS(ROW(C8),COLUMN(C8),4)&amp;" &gt;&gt;&gt;   "&amp;_xlfn.FORMULATEXT(C8)</f>
        <v>Formula in C8 &gt;&gt;&gt;   =IF(AND(B8&gt;=1900,B8&lt;=9999),0,"Data Input Error")</v>
      </c>
      <c r="B32" s="9"/>
      <c r="C32" s="9"/>
      <c r="D32" s="9"/>
      <c r="E32" s="9"/>
    </row>
    <row r="33" spans="1:5" x14ac:dyDescent="0.2">
      <c r="A33" s="15" t="str">
        <f ca="1">"Formula in "&amp;ADDRESS(ROW(C9),COLUMN(C9),4)&amp;" &gt;&gt;&gt;   "&amp;_xlfn.FORMULATEXT(C9)</f>
        <v>Formula in C9 &gt;&gt;&gt;   =IF(OR(B9="Jan",B9="Feb",B9="Mar",B9="Apr",B9="May",B9="Jun",B9="Jul",B9="Aug",B9="Sep",B9="Oct",B9="Nov",B9="Dec"),0,"Data Input Error")</v>
      </c>
      <c r="B33" s="9"/>
      <c r="C33" s="9"/>
      <c r="D33" s="9"/>
      <c r="E33" s="9"/>
    </row>
    <row r="34" spans="1:5" x14ac:dyDescent="0.2">
      <c r="A34" s="15" t="str">
        <f ca="1">"Formula in "&amp;ADDRESS(ROW(C10),COLUMN(C10),4)&amp;" &gt;&gt;&gt;   "&amp;_xlfn.FORMULATEXT(C10)</f>
        <v>Formula in C10 &gt;&gt;&gt;   =IF(AND(B10&gt;0,B10&lt;=31,INT(B10)-B10=0),0,"Data Input Error")</v>
      </c>
      <c r="B34" s="9"/>
      <c r="C34" s="9"/>
      <c r="D34" s="9"/>
      <c r="E34" s="9"/>
    </row>
    <row r="35" spans="1:5" x14ac:dyDescent="0.2">
      <c r="A35" s="15"/>
      <c r="B35" s="9"/>
      <c r="C35" s="9"/>
      <c r="D35" s="9"/>
      <c r="E35" s="9"/>
    </row>
    <row r="36" spans="1:5" x14ac:dyDescent="0.2">
      <c r="A36" s="15" t="str">
        <f ca="1">"Formula in "&amp;ADDRESS(ROW(C23),COLUMN(C23),4)&amp;" &gt;&gt;&gt;   "&amp;_xlfn.FORMULATEXT(C23)</f>
        <v>Formula in C23 &gt;&gt;&gt;   =IF(ISDATE(B23),0,"Date input error")</v>
      </c>
      <c r="B36" s="9"/>
      <c r="C36" s="9"/>
      <c r="D36" s="9"/>
      <c r="E36" s="9"/>
    </row>
    <row r="37" spans="1:5" x14ac:dyDescent="0.2">
      <c r="A37" s="15" t="str">
        <f ca="1">"Formula in "&amp;ADDRESS(ROW(C24),COLUMN(C24),4)&amp;" &gt;&gt;&gt;   "&amp;_xlfn.FORMULATEXT(C24)</f>
        <v>Formula in C24 &gt;&gt;&gt;   =IF(AND(B24&gt;=-120,B24&lt;=120),0,"Frequency Input Error")</v>
      </c>
      <c r="B37" s="9"/>
      <c r="C37" s="9"/>
      <c r="D37" s="9"/>
      <c r="E37" s="9"/>
    </row>
    <row r="38" spans="1:5" x14ac:dyDescent="0.2">
      <c r="A38" s="15"/>
      <c r="B38" s="9"/>
      <c r="C38" s="9"/>
      <c r="D38" s="9"/>
      <c r="E38" s="9"/>
    </row>
    <row r="39" spans="1:5" x14ac:dyDescent="0.2">
      <c r="A39" s="15"/>
      <c r="B39" s="9"/>
      <c r="C39" s="9"/>
      <c r="D39" s="9"/>
      <c r="E39" s="9"/>
    </row>
  </sheetData>
  <conditionalFormatting sqref="C8:C10">
    <cfRule type="cellIs" dxfId="1" priority="1" operator="equal">
      <formula>0</formula>
    </cfRule>
  </conditionalFormatting>
  <conditionalFormatting sqref="C23:C24">
    <cfRule type="cellIs" dxfId="0" priority="2" operator="equal">
      <formula>0</formula>
    </cfRule>
  </conditionalFormatting>
  <dataValidations count="5">
    <dataValidation type="custom" allowBlank="1" showInputMessage="1" showErrorMessage="1" errorTitle="Data Input Error" error="Input a four digit year number in the Excel date range of 1900 to 9999." promptTitle="Data Input Validation" prompt="Input a four digit year number in the Excel date range of 1900 to 9999." sqref="C8" xr:uid="{00000000-0002-0000-0500-000000000000}">
      <formula1>AND(B8&gt;=1900,B8&lt;=9999)</formula1>
    </dataValidation>
    <dataValidation type="whole" allowBlank="1" showInputMessage="1" showErrorMessage="1" errorTitle="Data Input Error" error="Input the number of months you wish to add or subtract as an integer." promptTitle="Input Data Validation" prompt="Input the number of months you wish to add or subtract as an integer." sqref="B24" xr:uid="{00000000-0002-0000-0500-000001000000}">
      <formula1>-120</formula1>
      <formula2>120</formula2>
    </dataValidation>
    <dataValidation type="date" allowBlank="1" showInputMessage="1" showErrorMessage="1" errorTitle="Input Data Error" error="You must input a valid date." promptTitle="Input Data Validation" prompt="Input a date" sqref="B23" xr:uid="{00000000-0002-0000-0500-000002000000}">
      <formula1>1</formula1>
      <formula2>2958465</formula2>
    </dataValidation>
    <dataValidation type="whole" allowBlank="1" showInputMessage="1" showErrorMessage="1" errorTitle="Data Input Error" error="Select a date number between 1 and 31_x000a__x000a_Don't exceed the maximum number for your given month." promptTitle="Data Input Validation" prompt="Select a date number between 1 and 31_x000a__x000a_Don't exceed the maximum number for your given month." sqref="B10" xr:uid="{00000000-0002-0000-0500-000003000000}">
      <formula1>1</formula1>
      <formula2>31</formula2>
    </dataValidation>
    <dataValidation type="list" allowBlank="1" showInputMessage="1" showErrorMessage="1" errorTitle="Data Input Error" error="Select your month from thre drop down list." promptTitle="Data Input Validation" prompt="Select your month from thre drop down list." sqref="B9" xr:uid="{00000000-0002-0000-0500-000004000000}">
      <formula1>"Jan,Feb,Mar,Apr,May,Jun,Jul,Aug,Sep,Oct,Nov,Dec"</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EOMONTH</vt:lpstr>
      <vt:lpstr>Example 1</vt:lpstr>
      <vt:lpstr>Example 2</vt:lpstr>
      <vt:lpstr>Example 3</vt:lpstr>
      <vt:lpstr>Example 4</vt:lpstr>
      <vt:lpstr>Example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2013-05-29T21:52:22Z</dcterms:created>
  <dcterms:modified xsi:type="dcterms:W3CDTF">2020-08-26T14:09:19Z</dcterms:modified>
</cp:coreProperties>
</file>